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C:\Users\m.keshvari\Desktop\اسناد کشوری 25 شهریور\پیوست 6 - اسناد فنی و شرح کار\پیوست 6 - ز - فهرست مقادیر و آحاد بها\parking\MTO\"/>
    </mc:Choice>
  </mc:AlternateContent>
  <xr:revisionPtr revIDLastSave="0" documentId="13_ncr:1_{2E76D3D6-EFFA-40A5-8865-706484963326}" xr6:coauthVersionLast="47" xr6:coauthVersionMax="47" xr10:uidLastSave="{00000000-0000-0000-0000-000000000000}"/>
  <bookViews>
    <workbookView xWindow="-120" yWindow="-120" windowWidth="29040" windowHeight="15840" activeTab="1" xr2:uid="{6C94C990-5F29-449D-B30B-B8EAFBCB39D9}"/>
  </bookViews>
  <sheets>
    <sheet name="ریزمتره" sheetId="1" r:id="rId1"/>
    <sheet name="خلاصه متره" sheetId="2" r:id="rId2"/>
    <sheet name="خلاصه برآورد"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46" i="2" l="1"/>
  <c r="O56" i="1"/>
  <c r="O57" i="1"/>
  <c r="M56" i="1"/>
  <c r="M57" i="1"/>
  <c r="M55" i="1"/>
  <c r="O55" i="1" s="1"/>
  <c r="L47" i="2" s="1"/>
  <c r="P47" i="2" s="1"/>
  <c r="L105" i="2"/>
  <c r="P105" i="2" s="1"/>
  <c r="L103" i="2"/>
  <c r="P103" i="2" s="1"/>
  <c r="P84" i="2"/>
  <c r="P85" i="2"/>
  <c r="L87" i="2"/>
  <c r="P87" i="2" s="1"/>
  <c r="L86" i="2"/>
  <c r="P86" i="2" s="1"/>
  <c r="L83" i="2"/>
  <c r="P83" i="2" s="1"/>
  <c r="L82" i="2"/>
  <c r="P82" i="2" s="1"/>
  <c r="L66" i="2"/>
  <c r="P66" i="2" s="1"/>
  <c r="L64" i="2"/>
  <c r="P64" i="2" s="1"/>
  <c r="L63" i="2"/>
  <c r="P63" i="2" s="1"/>
  <c r="L62" i="2"/>
  <c r="P62" i="2" s="1"/>
  <c r="L45" i="2"/>
  <c r="P45" i="2" s="1"/>
  <c r="L30" i="2"/>
  <c r="P30" i="2" s="1"/>
  <c r="L29" i="2"/>
  <c r="P29" i="2" s="1"/>
  <c r="L28" i="2"/>
  <c r="P28" i="2" s="1"/>
  <c r="I12" i="3" s="1"/>
  <c r="P14" i="2"/>
  <c r="L13" i="2"/>
  <c r="P13" i="2" s="1"/>
  <c r="L12" i="2"/>
  <c r="P12" i="2" s="1"/>
  <c r="L11" i="2"/>
  <c r="P11" i="2" s="1"/>
  <c r="I11" i="3" s="1"/>
  <c r="O79" i="1"/>
  <c r="L65" i="2" s="1"/>
  <c r="P65" i="2" s="1"/>
  <c r="M81" i="1"/>
  <c r="O81" i="1" s="1"/>
  <c r="L67" i="2" s="1"/>
  <c r="P67" i="2" s="1"/>
  <c r="M79" i="1"/>
  <c r="M175" i="1"/>
  <c r="O175" i="1" s="1"/>
  <c r="M174" i="1"/>
  <c r="O174" i="1" s="1"/>
  <c r="M171" i="1"/>
  <c r="O171" i="1" s="1"/>
  <c r="L123" i="2" s="1"/>
  <c r="P123" i="2" s="1"/>
  <c r="M170" i="1"/>
  <c r="O170" i="1" s="1"/>
  <c r="I14" i="3" l="1"/>
  <c r="I15" i="3"/>
  <c r="L124" i="2"/>
  <c r="P124" i="2" s="1"/>
  <c r="I17" i="3"/>
  <c r="P46" i="2"/>
  <c r="I13" i="3" s="1"/>
  <c r="P88" i="2"/>
  <c r="P15" i="2"/>
  <c r="P68" i="2"/>
  <c r="P125" i="2"/>
  <c r="P31" i="2"/>
  <c r="O159" i="1"/>
  <c r="L107" i="2" s="1"/>
  <c r="P107" i="2" s="1"/>
  <c r="O157" i="1"/>
  <c r="O156" i="1"/>
  <c r="O145" i="1"/>
  <c r="L104" i="2" s="1"/>
  <c r="P104" i="2" s="1"/>
  <c r="O155" i="1"/>
  <c r="O131" i="1"/>
  <c r="L102" i="2" s="1"/>
  <c r="P102" i="2" s="1"/>
  <c r="O137" i="1"/>
  <c r="O138" i="1"/>
  <c r="O139" i="1"/>
  <c r="I136" i="1"/>
  <c r="O136" i="1" s="1"/>
  <c r="L108" i="2" s="1"/>
  <c r="P108" i="2" s="1"/>
  <c r="O154" i="1"/>
  <c r="O153" i="1"/>
  <c r="O152" i="1"/>
  <c r="I16" i="3" l="1"/>
  <c r="I18" i="3" s="1"/>
  <c r="P48" i="2"/>
  <c r="M151" i="1"/>
  <c r="O151" i="1" s="1"/>
  <c r="L106" i="2" s="1"/>
  <c r="P106" i="2" s="1"/>
  <c r="P109" i="2" s="1"/>
</calcChain>
</file>

<file path=xl/sharedStrings.xml><?xml version="1.0" encoding="utf-8"?>
<sst xmlns="http://schemas.openxmlformats.org/spreadsheetml/2006/main" count="551" uniqueCount="183">
  <si>
    <t>فرم ریز متره</t>
  </si>
  <si>
    <t xml:space="preserve">فهرست بهای رشته ابنیه سال </t>
  </si>
  <si>
    <t>فصل2</t>
  </si>
  <si>
    <t>خاکبرداری بادست</t>
  </si>
  <si>
    <t>شماره ردیف فهرست بها</t>
  </si>
  <si>
    <t>واحد</t>
  </si>
  <si>
    <t>صفحه</t>
  </si>
  <si>
    <t>رديف</t>
  </si>
  <si>
    <t>شرح عمليات</t>
  </si>
  <si>
    <t>تعداد</t>
  </si>
  <si>
    <t xml:space="preserve">ابعاد </t>
  </si>
  <si>
    <t>طول</t>
  </si>
  <si>
    <t>سطح</t>
  </si>
  <si>
    <t>حجم</t>
  </si>
  <si>
    <t>وزن</t>
  </si>
  <si>
    <t>ملاحظات</t>
  </si>
  <si>
    <t>عرض</t>
  </si>
  <si>
    <t xml:space="preserve">ارتفاع </t>
  </si>
  <si>
    <t>جمع جزء</t>
  </si>
  <si>
    <t>جمع کل</t>
  </si>
  <si>
    <t>020102</t>
  </si>
  <si>
    <t>کندن زمین در زمینهای خاکی و ریختن خاکهای کنده
شده به کنار محلهای مربوط.</t>
  </si>
  <si>
    <t>پی</t>
  </si>
  <si>
    <t>T.B-1</t>
  </si>
  <si>
    <t>020501</t>
  </si>
  <si>
    <t>تسطیح و رگلاژ بستر خاکریزها یا بستر کنده شده، که با
ماشین انجام شده باشد.</t>
  </si>
  <si>
    <t>020504</t>
  </si>
  <si>
    <t>ریختن خاکها یا مصالح سنگی موجود در کنار پیها،
گودها، ترانشهها و کانالها، به درون آنها به صورت لایه
لایه و در هر عمق و پخش و تسطیح لازم.</t>
  </si>
  <si>
    <t>020602</t>
  </si>
  <si>
    <t>آبپاشی و کوبیدن قشرهای خاکریزی، با تراکم 95 درصد
به روش پروکتور استاندارد، وقتی که ضخامت هریک از
قشرهای خاکریزی پس از کوبیده شدن حداکثر 15
سانتیمتر باشد.</t>
  </si>
  <si>
    <t>فصل3</t>
  </si>
  <si>
    <t>خاکبرداری با ماشین</t>
  </si>
  <si>
    <t>030103</t>
  </si>
  <si>
    <t>کندن زمین در زمینهای خاکی با بولدوزر یا وسیله مشابه
وحمل مواد حاصل تا فاصله20 متر از مرکز ثقل برداشت و
توده کردن آن.</t>
  </si>
  <si>
    <t>030404</t>
  </si>
  <si>
    <t>جابجایی خاکهای حاصل از کندن زمین یا خاکهای توده
شده )به جز زمین لجنی(، حداکثر تا 50 متر با بولدوزر یا
وسیله مشابه از کنار محل کندن زمین به محل دپو یا برعکس
به ازای هر 20 متر. )کسر 20 متر به تناسب محاسبه میشود.(</t>
  </si>
  <si>
    <t>030804</t>
  </si>
  <si>
    <t>آبپاشی و کوبیدن زمین طبیعی یا بستر خاکریزها یا سطوح
کنده شده و مانند آنها، تا عمق 15 سانتیمتر با تراکم 95
درصد به روش پروکتور اصلاحی.</t>
  </si>
  <si>
    <t>فصل6</t>
  </si>
  <si>
    <t>قالببندی فولادی</t>
  </si>
  <si>
    <t>060101</t>
  </si>
  <si>
    <t>تهیه وسایل و قالب بندی با استفاده از قالب فولادی درپی ها
و شناژهای پی.</t>
  </si>
  <si>
    <t>قالب بندی پی</t>
  </si>
  <si>
    <t xml:space="preserve">قالبندی قسمتی از پی </t>
  </si>
  <si>
    <t>T.B -1</t>
  </si>
  <si>
    <t>060102</t>
  </si>
  <si>
    <t>هیه وسایل و قالببندی با استفاده از قالب فولادی، برای
بتنریزی پشت جدول، کفسازی و بتن مگر به هر ارتفاع.</t>
  </si>
  <si>
    <t>قالبندی قسمتی از پی و  . T.B-1</t>
  </si>
  <si>
    <t>060301</t>
  </si>
  <si>
    <t>تهیه وسایل و قالب بندی با استفاده از قالب فولادی در
ستون ها و شناژهای قائم با مقطع چهار ضلعی تا ارتفاع
حداکثر 3٫5 متر.</t>
  </si>
  <si>
    <t>قالب بندی پداستال</t>
  </si>
  <si>
    <t>فصل7</t>
  </si>
  <si>
    <t>کارهای فولادی با میلگرد</t>
  </si>
  <si>
    <t>قطر</t>
  </si>
  <si>
    <t>070201</t>
  </si>
  <si>
    <t>تهیه، بریدن، خم کردن و کار گذاشتن میلگرد آجدار به قطر
تا 10 میلیمتر، برای بتن مسلح با سیم پیچی لازم.</t>
  </si>
  <si>
    <t>میلگرد و خاموت فی 10</t>
  </si>
  <si>
    <t>070202</t>
  </si>
  <si>
    <t>تهیه، بریدن، خم کردن و کار گذاشتن میلگرد آجدار به قطر
12 تا 18 میلیمتر، برای بتن مسلح با سیم پیچی لازم.</t>
  </si>
  <si>
    <t>میلگرد فی 16</t>
  </si>
  <si>
    <t>070203</t>
  </si>
  <si>
    <t>تهیه، بریدن، خم کردن و کار گذاشتن میلگرد آجدار به قطر
20 تا 40 میلیمتر، برای بتن مسلح با سیم پیچی لازم.</t>
  </si>
  <si>
    <t>میلگرد فی 20</t>
  </si>
  <si>
    <t>070612</t>
  </si>
  <si>
    <t>تهیه، ساخت و نصب بولت از میلگرد ساده تا قطر 40
میلیمتر، با متعلقات لازم قبل از بتن ریزی.</t>
  </si>
  <si>
    <t>بولت فی 20</t>
  </si>
  <si>
    <t>070615</t>
  </si>
  <si>
    <t>کسربها به ردیفهای 171611 تا 171612 ، در صورت
استفاده از میلگرد آجدار.</t>
  </si>
  <si>
    <t>فصل8</t>
  </si>
  <si>
    <t>بتن درجا</t>
  </si>
  <si>
    <t>080102</t>
  </si>
  <si>
    <t>تهیه و اجرای بتن با شن و ماسه شسته طبیعی یا شکسته،
با 150 کیلوگرم سیمان در مترمکعب بتن.</t>
  </si>
  <si>
    <t>080304</t>
  </si>
  <si>
    <t>اضافه بها به ردیفهای بتن ریزی، هرگاه ضخامت بتن برابر
15 سانتیمتر یا کمتر باشد.</t>
  </si>
  <si>
    <t>080106</t>
  </si>
  <si>
    <t>تهیه و اجرای بتن با شن و ماسه شسته طبیعی یا شکسته با
مقاومت فشاری مشخصه 25 مگاپاسکال.</t>
  </si>
  <si>
    <t>پداستال</t>
  </si>
  <si>
    <t>080310</t>
  </si>
  <si>
    <t>اضافه بها به ردیفهای بتن ریزی، در صورت مصرف بتن
در بتن مسلح.</t>
  </si>
  <si>
    <t>080501</t>
  </si>
  <si>
    <t>تهیه و اجرای گروت سیمانی برای زیر بیس پلیت و
محل های لازم.</t>
  </si>
  <si>
    <t>080801</t>
  </si>
  <si>
    <t>تهیه و مصرف ژل میکروسیلیس برای آب بندی و ارتقای
مشخصات پایایی بتن.</t>
  </si>
  <si>
    <t>فصل9</t>
  </si>
  <si>
    <t>کارهای فولادی سنگین</t>
  </si>
  <si>
    <t>090106</t>
  </si>
  <si>
    <t>تهیه، ساخت و نصب ستون از ورق با مقطع چهارگوش
و شکلهای دیگر.</t>
  </si>
  <si>
    <t>BOX 140*140*5.6 --تیپC1</t>
  </si>
  <si>
    <t>BOX 140*140*5.6 --تیپC2</t>
  </si>
  <si>
    <t>L60*60*6 اتصال ستون به بیس پلیت</t>
  </si>
  <si>
    <t>***</t>
  </si>
  <si>
    <t xml:space="preserve">استرات (Strut) که با نام کلاف افقی </t>
  </si>
  <si>
    <t>box100*100*6.3</t>
  </si>
  <si>
    <t>box80*80*5.6</t>
  </si>
  <si>
    <t>IPE180</t>
  </si>
  <si>
    <t>090235</t>
  </si>
  <si>
    <t>تهیه و نصب پرلین از ورق روی سطوح شیبدار اسکلت
فولادی یا خرپا به همراه اتصالات مربوط.</t>
  </si>
  <si>
    <t>Z180</t>
  </si>
  <si>
    <t>تهیه و نصب میلمهار دو سر رزوه از میلگرد ساده تا قطر
41 میلیمتر، با متعلقات سرمهار به طور کامل.</t>
  </si>
  <si>
    <t>BRACE</t>
  </si>
  <si>
    <t>090234</t>
  </si>
  <si>
    <t>تهیه، ساخت و نصب تیر اصلی از ورق به شکل تیرآهن یا
اشکال دیگر به همراه ورقهای تقویتی و ورق های
سخت کننده.</t>
  </si>
  <si>
    <t xml:space="preserve"> تیر اصلی از ورق به شکل تیرآهن</t>
  </si>
  <si>
    <t>090221</t>
  </si>
  <si>
    <t>تهیه و کار گذاشتن تیر ساده(تیرریزی ساده) از یک تیرآهن
یا ناودانی، به همراه ورقهای تقویتی.</t>
  </si>
  <si>
    <t>090402</t>
  </si>
  <si>
    <t>ROOF BRASING 2L8*8*0.8</t>
  </si>
  <si>
    <t>لقمه pl140*100*10 هر 50cm</t>
  </si>
  <si>
    <t>ورق اتصال بادبند ها به یکدیگر</t>
  </si>
  <si>
    <t>ورق اتصال بادبند ها به ستون و تیر</t>
  </si>
  <si>
    <t>سخت کننده اتصال box100و box80 به ستون تیر</t>
  </si>
  <si>
    <t>سخت کننده اتصال box80 به تیر P.G.1</t>
  </si>
  <si>
    <t>سخت کننده اتصال box ها به یکدیگر</t>
  </si>
  <si>
    <t>ورق اتصال box ها 2PL250*250*15</t>
  </si>
  <si>
    <t>ورق اتصال مهاربند فی 20 به تیر وستون</t>
  </si>
  <si>
    <t>PLAT B,D</t>
  </si>
  <si>
    <t>ورق اتصال پرلین به تیر</t>
  </si>
  <si>
    <t>VER BRACE اتصالات</t>
  </si>
  <si>
    <t>090701</t>
  </si>
  <si>
    <t>تهیه و ساخت قطعات فولادی اتصالی و نصب در داخل
کارهای بتنی یا بنایی، قبل از اجرای کارهای یاد شده، از
نبشی، سپری، ورق، تسمه، میلگرد، لوله و مانند آن، با
شاخکهای لازم.</t>
  </si>
  <si>
    <t>PL300*300*20</t>
  </si>
  <si>
    <t>فصل17</t>
  </si>
  <si>
    <t>کارهای آلومینیومی</t>
  </si>
  <si>
    <t>171001</t>
  </si>
  <si>
    <t>تهیه مصالح و نصب پانل ساندویچی سقفی به ضخامت 4
سانتیمتر شامل دو رو ورق آلومینیوم رنگی به ضخامت
0٫7 میلیمتر که بین آنها فوم پلی یورتان پر شده باشد.</t>
  </si>
  <si>
    <t>171010</t>
  </si>
  <si>
    <t>اضافه بها به ردیف های تهیه و نصب پانل ساندویچی، به
ازای هر سانتیمتر اضافه ضخامت مازاد بر چهار سانتیمتر،
بابت افزایش ضخامت فوم پلی یورتان.</t>
  </si>
  <si>
    <t>AL.SANDEWICH PANEL 6CM</t>
  </si>
  <si>
    <t>نام پروژه</t>
  </si>
  <si>
    <t>کارفرما :</t>
  </si>
  <si>
    <t>مشاور :</t>
  </si>
  <si>
    <t>پیمانکار :</t>
  </si>
  <si>
    <t>شماره قرارداد :</t>
  </si>
  <si>
    <t xml:space="preserve">صورت مجلس شماره : </t>
  </si>
  <si>
    <t>صورت وضعیت موقت/ قطعی شماره :</t>
  </si>
  <si>
    <t>تاریخ :</t>
  </si>
  <si>
    <r>
      <t xml:space="preserve">دوره کارکرد </t>
    </r>
    <r>
      <rPr>
        <sz val="10"/>
        <rFont val="B Mitra"/>
        <charset val="178"/>
      </rPr>
      <t>از تاریخ</t>
    </r>
  </si>
  <si>
    <t>تا تاریخ</t>
  </si>
  <si>
    <t>صفحه :</t>
  </si>
  <si>
    <t>فرم خلاصه متره ( مالی )</t>
  </si>
  <si>
    <t>خاکبرداری با دست</t>
  </si>
  <si>
    <t>شرح</t>
  </si>
  <si>
    <t>مقدار</t>
  </si>
  <si>
    <t>بهای واحد</t>
  </si>
  <si>
    <t>بهای کل</t>
  </si>
  <si>
    <t>کندن زمین در زمینهای خاکی و ریختن خاک های کنده
شده به کنار محل های مربوط</t>
  </si>
  <si>
    <t>مترمکعب</t>
  </si>
  <si>
    <t>تسطیح و رگلاژ بستر خاکریزها یا بستر کنده شده، که با
ماشین انجام شده باشد</t>
  </si>
  <si>
    <t>مترمربع</t>
  </si>
  <si>
    <t>آبپاشی و کوبیدن قشرهای خاکریزی، با تراکم 95 درصد
به روش پروکتور استاندارد، وقتی که ضخامت هریک از
قشرهای خاکریزی پس از کوبیده شدن حداکثر 15
سانتیمتر باشد</t>
  </si>
  <si>
    <t>جمع کل فصل</t>
  </si>
  <si>
    <t>در صفحه</t>
  </si>
  <si>
    <t>تا این صفحه</t>
  </si>
  <si>
    <t xml:space="preserve">  نماینده پیمانکار  :</t>
  </si>
  <si>
    <t xml:space="preserve">  نماینده مشاور  :</t>
  </si>
  <si>
    <t xml:space="preserve">  نماینده کارفرما  :</t>
  </si>
  <si>
    <t>کندن زمین در زمینهای خاکی با بولدوزر یا وسیله مشابه
وحمل مواد حاصل تا فاصله 20 متر از مرکز ثقل برداشت و
توده کردن آن.</t>
  </si>
  <si>
    <t>جابجایی خاکهای حاصل از کندن زمین یا خاکهای توده
شده )به جز زمین لجنی(، حداکثر تا 51 متر با بولدوزر یا
وسیله مشابه از کنار محل کندن زمین به محل دپو یا برعکس
به ازای هر 21 متر</t>
  </si>
  <si>
    <t>آبپاشی و کوبیدن زمین طبیعی یا بستر خاکریزها یا سطوح
کنده شده و مانند آنها، تا عمق 15 سانتیمتر با تراکم 95
درصد به روش پروکتور اصلاحی</t>
  </si>
  <si>
    <t>قالب بندی فولادی</t>
  </si>
  <si>
    <t>تهیه وسایل و قالب بندی با استفاده از قالب فولادی درپی ها
و شناژهای پی</t>
  </si>
  <si>
    <t>تهیه وسایل و قالب بندی با استفاده از قالب فولادی، برای
بتن ریزی پشت جدول، کف سازی و بتن مگر به هر ارتفاع</t>
  </si>
  <si>
    <t>کیلوگرم</t>
  </si>
  <si>
    <t>تهیه، بریدن، خم کردن و کار گذاشتن میلگرد آجدار به قطر
12 تا 18 میلیمتر، برای بتن مسلح با سیم پیچی لازم</t>
  </si>
  <si>
    <t>تهیه و نصب میل مهار جوشی از میلگرد ساده تا قطر 40
میلیمتر، با متعلقات سرمهار و جوشکاری لازم به طور
کامل.</t>
  </si>
  <si>
    <t>070610</t>
  </si>
  <si>
    <t>کسربها به ردیفهای 171611 تا 171612 ، در صورت
استفاده از میلگرد آجدار</t>
  </si>
  <si>
    <t>تهیه و اجرای بتن با شن و ماسه شسته طبیعی یا شکسته،
با 150 کیلوگرم سیمان در مترمکعب بتن</t>
  </si>
  <si>
    <t>تهیه و اجرای بتن با شن و ماسه شسته طبیعی یا شکسته با
مقاومت فشاری مشخصه 25 مگاپاسکال</t>
  </si>
  <si>
    <t>اضافه بها به ردیف های بتن ریزی، در صورت مصرف بتن
در بتن مسلح</t>
  </si>
  <si>
    <t>اضافه بها به ردیف های بتن ریزی، هرگاه ضخامت بتن برابر
15 سانتیمتر یا کمتر باشد.</t>
  </si>
  <si>
    <t>تهیه و مصرف ژل میکروسیلیس برای آببندی و ارتقای
مشخصات پایایی بتن.</t>
  </si>
  <si>
    <t>تهیه وسایل و قالببندی با استفاده از قالب فولادی در
ستونها و شناژهای قائم با مقطع چهار ضلعی تا ارتفاع
حداکثر 3٫5 متر</t>
  </si>
  <si>
    <t>تهیه، ساخت و نصب ستون از ورق با مقطع چهارگوش
و شکلهای دیگر</t>
  </si>
  <si>
    <t>تهیه و نصب پرلین از ورق روی سطوح شیبدار اسکلت
فولادی یا خرپا به همراه اتصالات مربوط</t>
  </si>
  <si>
    <t>تهیه، ساخت و نصب باد‏بند از ورق با تمام قطعات اتصال به ستون، تیر یا اعضای بادبند به یکدیگر</t>
  </si>
  <si>
    <t>*****</t>
  </si>
  <si>
    <t>فهرست بهای رشته</t>
  </si>
  <si>
    <t xml:space="preserve">واحد پایه سال </t>
  </si>
  <si>
    <t>فرم خلاصه برآورد ( خلاصه فصول )</t>
  </si>
  <si>
    <t>شماره فصل</t>
  </si>
  <si>
    <t>عنوان فصل</t>
  </si>
  <si>
    <t>برآورد فصل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</si>
</sst>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1" x14ac:knownFonts="1">
    <font>
      <sz val="11"/>
      <color theme="1"/>
      <name val="Calibri"/>
      <family val="2"/>
      <scheme val="minor"/>
    </font>
    <font>
      <sz val="11"/>
      <color theme="1"/>
      <name val="Calibri"/>
      <family val="2"/>
      <charset val="178"/>
      <scheme val="minor"/>
    </font>
    <font>
      <b/>
      <sz val="14"/>
      <name val="B Mitra"/>
      <charset val="178"/>
    </font>
    <font>
      <b/>
      <sz val="11"/>
      <name val="B Mitra"/>
      <charset val="178"/>
    </font>
    <font>
      <b/>
      <sz val="10"/>
      <name val="B Mitra"/>
      <charset val="178"/>
    </font>
    <font>
      <b/>
      <sz val="9"/>
      <name val="B Mitra"/>
      <charset val="178"/>
    </font>
    <font>
      <sz val="12"/>
      <name val="B Mitra"/>
      <charset val="178"/>
    </font>
    <font>
      <sz val="12"/>
      <name val="B Nazanin"/>
      <charset val="178"/>
    </font>
    <font>
      <b/>
      <sz val="12"/>
      <name val="B Nazanin"/>
      <charset val="178"/>
    </font>
    <font>
      <b/>
      <sz val="10"/>
      <name val="B Nazanin"/>
      <charset val="178"/>
    </font>
    <font>
      <b/>
      <sz val="11"/>
      <name val="B Nazanin"/>
      <charset val="178"/>
    </font>
    <font>
      <b/>
      <sz val="11"/>
      <color rgb="FFFF0000"/>
      <name val="B Nazanin"/>
      <charset val="178"/>
    </font>
    <font>
      <b/>
      <sz val="10"/>
      <color theme="7" tint="-0.249977111117893"/>
      <name val="B Nazanin"/>
      <charset val="178"/>
    </font>
    <font>
      <b/>
      <sz val="10"/>
      <color rgb="FFFF0000"/>
      <name val="B Nazanin"/>
      <charset val="178"/>
    </font>
    <font>
      <b/>
      <sz val="10"/>
      <color theme="2" tint="-0.749992370372631"/>
      <name val="B Nazanin"/>
      <charset val="178"/>
    </font>
    <font>
      <b/>
      <sz val="11"/>
      <color rgb="FF0070C0"/>
      <name val="B Nazanin"/>
      <charset val="178"/>
    </font>
    <font>
      <b/>
      <sz val="11"/>
      <color theme="2" tint="-0.749992370372631"/>
      <name val="B Nazanin"/>
      <charset val="178"/>
    </font>
    <font>
      <b/>
      <sz val="11"/>
      <color theme="7" tint="-0.249977111117893"/>
      <name val="B Nazanin"/>
      <charset val="178"/>
    </font>
    <font>
      <b/>
      <sz val="11"/>
      <name val="Calibri Light"/>
      <family val="2"/>
      <scheme val="major"/>
    </font>
    <font>
      <b/>
      <sz val="10"/>
      <name val="Calibri Light"/>
      <family val="2"/>
      <scheme val="major"/>
    </font>
    <font>
      <b/>
      <sz val="10"/>
      <color rgb="FFFF0000"/>
      <name val="Calibri Light"/>
      <family val="2"/>
      <scheme val="major"/>
    </font>
    <font>
      <b/>
      <sz val="10"/>
      <color theme="7" tint="-0.249977111117893"/>
      <name val="Calibri Light"/>
      <family val="2"/>
      <scheme val="major"/>
    </font>
    <font>
      <sz val="10"/>
      <name val="B Mitra"/>
      <charset val="178"/>
    </font>
    <font>
      <b/>
      <sz val="12"/>
      <name val="B Mitra"/>
      <charset val="178"/>
    </font>
    <font>
      <b/>
      <sz val="9"/>
      <name val="B Nazanin"/>
      <charset val="178"/>
    </font>
    <font>
      <sz val="10"/>
      <name val="B Nazanin"/>
      <charset val="178"/>
    </font>
    <font>
      <b/>
      <sz val="14"/>
      <name val="B Nazanin"/>
      <charset val="178"/>
    </font>
    <font>
      <sz val="9"/>
      <name val="B Nazanin"/>
      <charset val="178"/>
    </font>
    <font>
      <sz val="14"/>
      <name val="B Nazanin"/>
      <charset val="178"/>
    </font>
    <font>
      <sz val="14"/>
      <name val="B Mitra"/>
      <charset val="178"/>
    </font>
    <font>
      <sz val="11"/>
      <color theme="1"/>
      <name val="Calibri"/>
      <family val="2"/>
      <scheme val="minor"/>
    </font>
  </fonts>
  <fills count="15">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
      <patternFill patternType="solid">
        <fgColor rgb="FFFF9900"/>
        <bgColor indexed="64"/>
      </patternFill>
    </fill>
    <fill>
      <patternFill patternType="solid">
        <fgColor theme="7" tint="0.39997558519241921"/>
        <bgColor indexed="64"/>
      </patternFill>
    </fill>
    <fill>
      <patternFill patternType="solid">
        <fgColor rgb="FF92D050"/>
        <bgColor indexed="64"/>
      </patternFill>
    </fill>
    <fill>
      <patternFill patternType="solid">
        <fgColor theme="4" tint="0.39997558519241921"/>
        <bgColor indexed="64"/>
      </patternFill>
    </fill>
    <fill>
      <patternFill patternType="solid">
        <fgColor rgb="FFFF6600"/>
        <bgColor indexed="64"/>
      </patternFill>
    </fill>
    <fill>
      <patternFill patternType="solid">
        <fgColor rgb="FF99FFCC"/>
        <bgColor indexed="64"/>
      </patternFill>
    </fill>
    <fill>
      <patternFill patternType="solid">
        <fgColor theme="6" tint="0.79998168889431442"/>
        <bgColor indexed="64"/>
      </patternFill>
    </fill>
  </fills>
  <borders count="63">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double">
        <color indexed="64"/>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top style="double">
        <color indexed="64"/>
      </top>
      <bottom/>
      <diagonal/>
    </border>
    <border>
      <left style="dotted">
        <color indexed="64"/>
      </left>
      <right/>
      <top style="double">
        <color indexed="64"/>
      </top>
      <bottom/>
      <diagonal/>
    </border>
    <border>
      <left style="dotted">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3">
    <xf numFmtId="0" fontId="0" fillId="0" borderId="0"/>
    <xf numFmtId="0" fontId="1" fillId="0" borderId="0"/>
    <xf numFmtId="43" fontId="30" fillId="0" borderId="0" applyFont="0" applyFill="0" applyBorder="0" applyAlignment="0" applyProtection="0"/>
  </cellStyleXfs>
  <cellXfs count="442">
    <xf numFmtId="0" fontId="0" fillId="0" borderId="0" xfId="0"/>
    <xf numFmtId="0" fontId="1" fillId="0" borderId="0" xfId="1"/>
    <xf numFmtId="0" fontId="3" fillId="0" borderId="0" xfId="1" applyFont="1" applyAlignment="1">
      <alignment vertical="center"/>
    </xf>
    <xf numFmtId="0" fontId="3" fillId="0" borderId="0" xfId="1" applyNumberFormat="1" applyFont="1" applyBorder="1" applyAlignment="1">
      <alignment vertical="center"/>
    </xf>
    <xf numFmtId="0" fontId="4" fillId="3" borderId="6" xfId="1" applyFont="1" applyFill="1" applyBorder="1" applyAlignment="1">
      <alignment horizontal="center" vertical="center"/>
    </xf>
    <xf numFmtId="0" fontId="4" fillId="3" borderId="7" xfId="1" applyFont="1" applyFill="1" applyBorder="1" applyAlignment="1">
      <alignment horizontal="center" vertical="center" readingOrder="2"/>
    </xf>
    <xf numFmtId="0" fontId="4" fillId="3" borderId="8" xfId="1" applyFont="1" applyFill="1" applyBorder="1" applyAlignment="1">
      <alignment horizontal="center" vertical="center" readingOrder="2"/>
    </xf>
    <xf numFmtId="0" fontId="3" fillId="0" borderId="9" xfId="1" applyFont="1" applyBorder="1" applyAlignment="1">
      <alignment vertical="center"/>
    </xf>
    <xf numFmtId="0" fontId="3" fillId="0" borderId="9" xfId="1" applyNumberFormat="1" applyFont="1" applyBorder="1" applyAlignment="1">
      <alignment vertical="center"/>
    </xf>
    <xf numFmtId="2" fontId="4" fillId="2" borderId="15" xfId="1" applyNumberFormat="1" applyFont="1" applyFill="1" applyBorder="1" applyAlignment="1">
      <alignment horizontal="center" vertical="center" wrapText="1"/>
    </xf>
    <xf numFmtId="2" fontId="5" fillId="2" borderId="16" xfId="1" applyNumberFormat="1" applyFont="1" applyFill="1" applyBorder="1" applyAlignment="1">
      <alignment horizontal="center" vertical="center" wrapText="1"/>
    </xf>
    <xf numFmtId="2" fontId="4" fillId="2" borderId="16" xfId="1" applyNumberFormat="1" applyFont="1" applyFill="1" applyBorder="1" applyAlignment="1">
      <alignment horizontal="center" vertical="center" wrapText="1"/>
    </xf>
    <xf numFmtId="2" fontId="4" fillId="2" borderId="17" xfId="1" applyNumberFormat="1" applyFont="1" applyFill="1" applyBorder="1" applyAlignment="1">
      <alignment horizontal="center" vertical="center" wrapText="1"/>
    </xf>
    <xf numFmtId="2" fontId="3" fillId="2" borderId="23" xfId="1" applyNumberFormat="1" applyFont="1" applyFill="1" applyBorder="1" applyAlignment="1">
      <alignment horizontal="center" vertical="center" wrapText="1"/>
    </xf>
    <xf numFmtId="0" fontId="6" fillId="2" borderId="30" xfId="1" applyNumberFormat="1" applyFont="1" applyFill="1" applyBorder="1" applyAlignment="1" applyProtection="1">
      <alignment horizontal="center" vertical="center"/>
      <protection locked="0"/>
    </xf>
    <xf numFmtId="0" fontId="8" fillId="0" borderId="23" xfId="1" applyFont="1" applyBorder="1" applyAlignment="1">
      <alignment horizontal="center" vertical="center"/>
    </xf>
    <xf numFmtId="0" fontId="10" fillId="0" borderId="23" xfId="1" applyFont="1" applyBorder="1" applyAlignment="1">
      <alignment horizontal="center" vertical="center"/>
    </xf>
    <xf numFmtId="49" fontId="8" fillId="0" borderId="23" xfId="1" applyNumberFormat="1" applyFont="1" applyBorder="1" applyAlignment="1">
      <alignment horizontal="center" vertical="center"/>
    </xf>
    <xf numFmtId="49" fontId="8" fillId="0" borderId="24" xfId="1" applyNumberFormat="1" applyFont="1" applyBorder="1" applyAlignment="1">
      <alignment horizontal="center" vertical="center"/>
    </xf>
    <xf numFmtId="49" fontId="8" fillId="0" borderId="24" xfId="1" applyNumberFormat="1" applyFont="1" applyBorder="1" applyAlignment="1">
      <alignment vertical="center"/>
    </xf>
    <xf numFmtId="0" fontId="10" fillId="5" borderId="23" xfId="1" applyFont="1" applyFill="1" applyBorder="1" applyAlignment="1">
      <alignment horizontal="center" vertical="center"/>
    </xf>
    <xf numFmtId="49" fontId="10" fillId="0" borderId="23" xfId="1" applyNumberFormat="1" applyFont="1" applyBorder="1" applyAlignment="1">
      <alignment horizontal="center" vertical="center"/>
    </xf>
    <xf numFmtId="49" fontId="10" fillId="0" borderId="24" xfId="1" applyNumberFormat="1" applyFont="1" applyBorder="1" applyAlignment="1">
      <alignment horizontal="center" vertical="center"/>
    </xf>
    <xf numFmtId="49" fontId="10" fillId="4" borderId="23" xfId="1" applyNumberFormat="1" applyFont="1" applyFill="1" applyBorder="1" applyAlignment="1">
      <alignment horizontal="center" vertical="center"/>
    </xf>
    <xf numFmtId="49" fontId="10" fillId="4" borderId="24" xfId="1" applyNumberFormat="1" applyFont="1" applyFill="1" applyBorder="1" applyAlignment="1">
      <alignment horizontal="center" vertical="center"/>
    </xf>
    <xf numFmtId="49" fontId="8" fillId="8" borderId="23" xfId="1" applyNumberFormat="1" applyFont="1" applyFill="1" applyBorder="1" applyAlignment="1">
      <alignment horizontal="center" vertical="center"/>
    </xf>
    <xf numFmtId="49" fontId="8" fillId="8" borderId="24" xfId="1" applyNumberFormat="1" applyFont="1" applyFill="1" applyBorder="1" applyAlignment="1">
      <alignment horizontal="center" vertical="center"/>
    </xf>
    <xf numFmtId="49" fontId="8" fillId="8" borderId="24" xfId="1" applyNumberFormat="1" applyFont="1" applyFill="1" applyBorder="1" applyAlignment="1">
      <alignment vertical="center"/>
    </xf>
    <xf numFmtId="49" fontId="8" fillId="7" borderId="23" xfId="1" applyNumberFormat="1" applyFont="1" applyFill="1" applyBorder="1" applyAlignment="1">
      <alignment horizontal="center" vertical="center"/>
    </xf>
    <xf numFmtId="49" fontId="8" fillId="7" borderId="24" xfId="1" applyNumberFormat="1" applyFont="1" applyFill="1" applyBorder="1" applyAlignment="1">
      <alignment horizontal="center" vertical="center"/>
    </xf>
    <xf numFmtId="49" fontId="8" fillId="7" borderId="24" xfId="1" applyNumberFormat="1" applyFont="1" applyFill="1" applyBorder="1" applyAlignment="1">
      <alignment vertical="center"/>
    </xf>
    <xf numFmtId="49" fontId="8" fillId="9" borderId="23" xfId="1" applyNumberFormat="1" applyFont="1" applyFill="1" applyBorder="1" applyAlignment="1">
      <alignment horizontal="center" vertical="center"/>
    </xf>
    <xf numFmtId="49" fontId="8" fillId="9" borderId="24" xfId="1" applyNumberFormat="1" applyFont="1" applyFill="1" applyBorder="1" applyAlignment="1">
      <alignment horizontal="center" vertical="center"/>
    </xf>
    <xf numFmtId="49" fontId="8" fillId="6" borderId="23" xfId="1" applyNumberFormat="1" applyFont="1" applyFill="1" applyBorder="1" applyAlignment="1">
      <alignment horizontal="center" vertical="center"/>
    </xf>
    <xf numFmtId="49" fontId="8" fillId="10" borderId="23" xfId="1" applyNumberFormat="1" applyFont="1" applyFill="1" applyBorder="1" applyAlignment="1">
      <alignment horizontal="center" vertical="center"/>
    </xf>
    <xf numFmtId="49" fontId="8" fillId="10" borderId="24" xfId="1" applyNumberFormat="1" applyFont="1" applyFill="1" applyBorder="1" applyAlignment="1">
      <alignment horizontal="center" vertical="center"/>
    </xf>
    <xf numFmtId="49" fontId="8" fillId="5" borderId="24" xfId="1" applyNumberFormat="1" applyFont="1" applyFill="1" applyBorder="1" applyAlignment="1">
      <alignment horizontal="center" vertical="center"/>
    </xf>
    <xf numFmtId="49" fontId="8" fillId="6" borderId="24" xfId="1" applyNumberFormat="1" applyFont="1" applyFill="1" applyBorder="1" applyAlignment="1">
      <alignment horizontal="center" vertical="center"/>
    </xf>
    <xf numFmtId="0" fontId="7" fillId="5" borderId="24" xfId="1" applyFont="1" applyFill="1" applyBorder="1" applyAlignment="1">
      <alignment horizontal="center" vertical="center" wrapText="1"/>
    </xf>
    <xf numFmtId="0" fontId="7" fillId="5" borderId="31" xfId="1" applyFont="1" applyFill="1" applyBorder="1" applyAlignment="1">
      <alignment horizontal="center" vertical="center" wrapText="1"/>
    </xf>
    <xf numFmtId="0" fontId="7" fillId="5" borderId="25" xfId="1" applyFont="1" applyFill="1" applyBorder="1" applyAlignment="1">
      <alignment horizontal="center" vertical="center" wrapText="1"/>
    </xf>
    <xf numFmtId="0" fontId="8" fillId="0" borderId="23" xfId="1" applyFont="1" applyBorder="1" applyAlignment="1">
      <alignment horizontal="center" vertical="center"/>
    </xf>
    <xf numFmtId="0" fontId="10" fillId="5" borderId="23" xfId="1" applyFont="1" applyFill="1" applyBorder="1" applyAlignment="1">
      <alignment horizontal="center" vertical="center"/>
    </xf>
    <xf numFmtId="2" fontId="4" fillId="2" borderId="15" xfId="1" applyNumberFormat="1" applyFont="1" applyFill="1" applyBorder="1" applyAlignment="1">
      <alignment horizontal="center" vertical="center" wrapText="1"/>
    </xf>
    <xf numFmtId="0" fontId="4" fillId="3" borderId="7" xfId="1" applyFont="1" applyFill="1" applyBorder="1" applyAlignment="1">
      <alignment horizontal="center" vertical="center" readingOrder="2"/>
    </xf>
    <xf numFmtId="0" fontId="8" fillId="0" borderId="23" xfId="1" applyFont="1" applyBorder="1" applyAlignment="1">
      <alignment horizontal="center" vertical="center"/>
    </xf>
    <xf numFmtId="49" fontId="8" fillId="13" borderId="23" xfId="1" applyNumberFormat="1" applyFont="1" applyFill="1" applyBorder="1" applyAlignment="1">
      <alignment horizontal="center" vertical="center"/>
    </xf>
    <xf numFmtId="49" fontId="8" fillId="13" borderId="24" xfId="1" applyNumberFormat="1" applyFont="1" applyFill="1" applyBorder="1" applyAlignment="1">
      <alignment horizontal="center" vertical="center"/>
    </xf>
    <xf numFmtId="0" fontId="0" fillId="0" borderId="0" xfId="0"/>
    <xf numFmtId="0" fontId="6" fillId="2" borderId="30" xfId="0" applyNumberFormat="1" applyFont="1" applyFill="1" applyBorder="1" applyAlignment="1" applyProtection="1">
      <alignment horizontal="center" vertical="center"/>
      <protection locked="0"/>
    </xf>
    <xf numFmtId="0" fontId="6" fillId="0" borderId="23" xfId="0" applyFont="1" applyBorder="1" applyAlignment="1">
      <alignment horizontal="center" vertical="center"/>
    </xf>
    <xf numFmtId="0" fontId="7" fillId="0" borderId="23" xfId="0" applyFont="1" applyBorder="1" applyAlignment="1">
      <alignment horizontal="center" vertical="center"/>
    </xf>
    <xf numFmtId="0" fontId="4" fillId="0" borderId="35" xfId="0" applyFont="1" applyBorder="1" applyAlignment="1">
      <alignment vertical="center"/>
    </xf>
    <xf numFmtId="0" fontId="4" fillId="0" borderId="36" xfId="0" applyFont="1" applyBorder="1" applyAlignment="1">
      <alignment vertical="center"/>
    </xf>
    <xf numFmtId="0" fontId="4" fillId="0" borderId="36" xfId="0" applyFont="1" applyBorder="1" applyAlignment="1">
      <alignment horizontal="right" vertical="center"/>
    </xf>
    <xf numFmtId="0" fontId="4" fillId="0" borderId="36" xfId="0" applyFont="1" applyBorder="1" applyAlignment="1">
      <alignment horizontal="center" vertical="center"/>
    </xf>
    <xf numFmtId="0" fontId="4" fillId="0" borderId="37" xfId="0" applyFont="1" applyBorder="1" applyAlignment="1">
      <alignment vertical="center"/>
    </xf>
    <xf numFmtId="0" fontId="4" fillId="0" borderId="43" xfId="0" applyFont="1" applyBorder="1" applyAlignment="1">
      <alignment horizontal="right" vertical="center"/>
    </xf>
    <xf numFmtId="0" fontId="4" fillId="0" borderId="24" xfId="0" applyFont="1" applyBorder="1" applyAlignment="1">
      <alignment horizontal="right" vertical="center"/>
    </xf>
    <xf numFmtId="0" fontId="4" fillId="0" borderId="31" xfId="0" applyFont="1" applyBorder="1" applyAlignment="1">
      <alignment horizontal="right" vertical="center"/>
    </xf>
    <xf numFmtId="0" fontId="4" fillId="0" borderId="45" xfId="0" applyFont="1" applyBorder="1" applyAlignment="1">
      <alignment horizontal="right" vertical="center"/>
    </xf>
    <xf numFmtId="0" fontId="22" fillId="0" borderId="46" xfId="0" applyFont="1" applyBorder="1" applyAlignment="1">
      <alignment horizontal="right" vertical="center"/>
    </xf>
    <xf numFmtId="0" fontId="22" fillId="0" borderId="46" xfId="0" applyFont="1" applyBorder="1" applyAlignment="1">
      <alignment horizontal="center" vertical="center"/>
    </xf>
    <xf numFmtId="0" fontId="4" fillId="0" borderId="48" xfId="0" applyNumberFormat="1" applyFont="1" applyBorder="1" applyAlignment="1">
      <alignment horizontal="right" vertical="center"/>
    </xf>
    <xf numFmtId="0" fontId="4" fillId="0" borderId="46" xfId="0" applyNumberFormat="1" applyFont="1" applyBorder="1" applyAlignment="1">
      <alignment horizontal="right" vertical="center"/>
    </xf>
    <xf numFmtId="0" fontId="4" fillId="0" borderId="46" xfId="0" applyFont="1" applyBorder="1" applyAlignment="1">
      <alignment horizontal="right" vertical="center"/>
    </xf>
    <xf numFmtId="0" fontId="4" fillId="0" borderId="49" xfId="0" applyFont="1" applyBorder="1" applyAlignment="1">
      <alignment horizontal="right" vertical="center"/>
    </xf>
    <xf numFmtId="0" fontId="4" fillId="0" borderId="0" xfId="0" applyFont="1" applyAlignment="1">
      <alignment vertical="center"/>
    </xf>
    <xf numFmtId="0" fontId="4" fillId="0" borderId="0" xfId="0" applyNumberFormat="1" applyFont="1" applyBorder="1" applyAlignment="1">
      <alignment vertical="center"/>
    </xf>
    <xf numFmtId="0" fontId="22" fillId="0" borderId="0" xfId="0" applyFont="1" applyAlignment="1">
      <alignment horizontal="center" vertical="center"/>
    </xf>
    <xf numFmtId="0" fontId="6" fillId="0" borderId="0" xfId="0" applyFont="1" applyAlignment="1">
      <alignment horizontal="center" vertical="center"/>
    </xf>
    <xf numFmtId="0" fontId="3" fillId="6" borderId="51" xfId="0" applyFont="1" applyFill="1" applyBorder="1" applyAlignment="1">
      <alignment horizontal="center" vertical="center"/>
    </xf>
    <xf numFmtId="0" fontId="4" fillId="0" borderId="53" xfId="0" applyFont="1" applyBorder="1" applyAlignment="1">
      <alignment vertical="center"/>
    </xf>
    <xf numFmtId="0" fontId="4" fillId="0" borderId="53" xfId="0" applyNumberFormat="1" applyFont="1" applyBorder="1" applyAlignment="1">
      <alignment vertical="center"/>
    </xf>
    <xf numFmtId="49" fontId="4" fillId="2" borderId="10" xfId="0" applyNumberFormat="1" applyFont="1" applyFill="1" applyBorder="1" applyAlignment="1">
      <alignment horizontal="center" vertical="center"/>
    </xf>
    <xf numFmtId="2" fontId="4" fillId="2" borderId="20" xfId="0" applyNumberFormat="1" applyFont="1" applyFill="1" applyBorder="1" applyAlignment="1">
      <alignment horizontal="center" vertical="center" wrapText="1"/>
    </xf>
    <xf numFmtId="0" fontId="4" fillId="14" borderId="2" xfId="0" applyNumberFormat="1" applyFont="1" applyFill="1" applyBorder="1" applyAlignment="1">
      <alignment horizontal="left" vertical="center"/>
    </xf>
    <xf numFmtId="2" fontId="4" fillId="14" borderId="2" xfId="0" applyNumberFormat="1" applyFont="1" applyFill="1" applyBorder="1" applyAlignment="1">
      <alignment vertical="center"/>
    </xf>
    <xf numFmtId="0" fontId="4" fillId="14" borderId="3" xfId="0" applyFont="1" applyFill="1" applyBorder="1" applyAlignment="1">
      <alignment vertical="center"/>
    </xf>
    <xf numFmtId="0" fontId="6" fillId="0" borderId="0" xfId="0" applyFont="1" applyFill="1" applyBorder="1" applyAlignment="1">
      <alignment horizontal="center" vertical="center"/>
    </xf>
    <xf numFmtId="0" fontId="8" fillId="0" borderId="23" xfId="0" applyFont="1" applyBorder="1" applyAlignment="1">
      <alignment horizontal="center" vertical="center"/>
    </xf>
    <xf numFmtId="0" fontId="9" fillId="0" borderId="23" xfId="0" applyFont="1" applyBorder="1" applyAlignment="1">
      <alignment horizontal="center" vertical="center"/>
    </xf>
    <xf numFmtId="0" fontId="28" fillId="0" borderId="23" xfId="0" applyFont="1" applyBorder="1" applyAlignment="1">
      <alignment horizontal="center" vertical="center"/>
    </xf>
    <xf numFmtId="0" fontId="26" fillId="0" borderId="23" xfId="0" applyFont="1" applyBorder="1" applyAlignment="1">
      <alignment horizontal="center" vertical="center"/>
    </xf>
    <xf numFmtId="0" fontId="3" fillId="0" borderId="0" xfId="0" applyFont="1" applyAlignment="1">
      <alignment vertical="center"/>
    </xf>
    <xf numFmtId="0" fontId="3" fillId="0" borderId="0" xfId="0" applyNumberFormat="1" applyFont="1" applyBorder="1" applyAlignment="1">
      <alignment vertical="center"/>
    </xf>
    <xf numFmtId="0" fontId="6" fillId="2" borderId="30" xfId="0" applyNumberFormat="1" applyFont="1" applyFill="1" applyBorder="1" applyAlignment="1" applyProtection="1">
      <alignment horizontal="center" vertical="center"/>
      <protection locked="0"/>
    </xf>
    <xf numFmtId="0" fontId="4" fillId="0" borderId="35" xfId="0" applyFont="1" applyBorder="1" applyAlignment="1">
      <alignment vertical="center"/>
    </xf>
    <xf numFmtId="0" fontId="4" fillId="0" borderId="36" xfId="0" applyFont="1" applyBorder="1" applyAlignment="1">
      <alignment vertical="center"/>
    </xf>
    <xf numFmtId="0" fontId="4" fillId="0" borderId="36" xfId="0" applyFont="1" applyBorder="1" applyAlignment="1">
      <alignment horizontal="right" vertical="center"/>
    </xf>
    <xf numFmtId="0" fontId="4" fillId="0" borderId="37" xfId="0" applyFont="1" applyBorder="1" applyAlignment="1">
      <alignment vertical="center"/>
    </xf>
    <xf numFmtId="0" fontId="4" fillId="0" borderId="43" xfId="0" applyFont="1" applyBorder="1" applyAlignment="1">
      <alignment horizontal="right" vertical="center"/>
    </xf>
    <xf numFmtId="0" fontId="4" fillId="0" borderId="24" xfId="0" applyFont="1" applyBorder="1" applyAlignment="1">
      <alignment horizontal="right" vertical="center"/>
    </xf>
    <xf numFmtId="0" fontId="4" fillId="0" borderId="31" xfId="0" applyFont="1" applyBorder="1" applyAlignment="1">
      <alignment horizontal="right" vertical="center"/>
    </xf>
    <xf numFmtId="0" fontId="4" fillId="0" borderId="45" xfId="0" applyFont="1" applyBorder="1" applyAlignment="1">
      <alignment horizontal="right" vertical="center"/>
    </xf>
    <xf numFmtId="0" fontId="22" fillId="0" borderId="46" xfId="0" applyFont="1" applyBorder="1" applyAlignment="1">
      <alignment horizontal="right" vertical="center"/>
    </xf>
    <xf numFmtId="0" fontId="4" fillId="0" borderId="48" xfId="0" applyNumberFormat="1" applyFont="1" applyBorder="1" applyAlignment="1">
      <alignment horizontal="right" vertical="center"/>
    </xf>
    <xf numFmtId="0" fontId="4" fillId="0" borderId="46" xfId="0" applyNumberFormat="1" applyFont="1" applyBorder="1" applyAlignment="1">
      <alignment horizontal="right" vertical="center"/>
    </xf>
    <xf numFmtId="0" fontId="4" fillId="0" borderId="46" xfId="0" applyFont="1" applyBorder="1" applyAlignment="1">
      <alignment horizontal="right" vertical="center"/>
    </xf>
    <xf numFmtId="0" fontId="4" fillId="0" borderId="49" xfId="0" applyFont="1" applyBorder="1" applyAlignment="1">
      <alignment horizontal="right" vertical="center"/>
    </xf>
    <xf numFmtId="0" fontId="4" fillId="0" borderId="0" xfId="0" applyFont="1" applyAlignment="1">
      <alignment vertical="center"/>
    </xf>
    <xf numFmtId="0" fontId="4" fillId="0" borderId="0" xfId="0" applyNumberFormat="1" applyFont="1" applyBorder="1" applyAlignment="1">
      <alignment vertical="center"/>
    </xf>
    <xf numFmtId="0" fontId="6" fillId="0" borderId="0" xfId="0" applyFont="1" applyAlignment="1">
      <alignment horizontal="center" vertical="center"/>
    </xf>
    <xf numFmtId="49" fontId="4" fillId="2" borderId="10" xfId="0" applyNumberFormat="1" applyFont="1" applyFill="1" applyBorder="1" applyAlignment="1">
      <alignment horizontal="center" vertical="center"/>
    </xf>
    <xf numFmtId="2" fontId="4" fillId="2" borderId="2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22" fillId="0" borderId="47" xfId="0" applyFont="1" applyBorder="1" applyAlignment="1">
      <alignment horizontal="right" vertical="center"/>
    </xf>
    <xf numFmtId="0" fontId="4" fillId="0" borderId="0" xfId="0" applyFont="1" applyBorder="1" applyAlignment="1">
      <alignment horizontal="right" vertical="center"/>
    </xf>
    <xf numFmtId="0" fontId="4" fillId="0" borderId="0" xfId="0" applyFont="1" applyBorder="1" applyAlignment="1">
      <alignment horizontal="center" vertical="center" readingOrder="2"/>
    </xf>
    <xf numFmtId="0" fontId="4" fillId="0" borderId="0" xfId="0" applyFont="1" applyBorder="1" applyAlignment="1">
      <alignment vertical="center"/>
    </xf>
    <xf numFmtId="0" fontId="4" fillId="0" borderId="0" xfId="0" applyFont="1" applyBorder="1" applyAlignment="1">
      <alignment vertical="center" readingOrder="2"/>
    </xf>
    <xf numFmtId="0" fontId="3" fillId="0" borderId="2" xfId="0" applyFont="1" applyBorder="1" applyAlignment="1">
      <alignment vertical="center"/>
    </xf>
    <xf numFmtId="0" fontId="3" fillId="0" borderId="2" xfId="0" applyNumberFormat="1" applyFont="1" applyBorder="1" applyAlignment="1">
      <alignment vertical="center"/>
    </xf>
    <xf numFmtId="0" fontId="28" fillId="0" borderId="23" xfId="0" applyFont="1" applyBorder="1" applyAlignment="1">
      <alignment horizontal="center" vertical="center"/>
    </xf>
    <xf numFmtId="0" fontId="29" fillId="0" borderId="23" xfId="0" applyFont="1" applyBorder="1" applyAlignment="1">
      <alignment horizontal="center" vertical="center"/>
    </xf>
    <xf numFmtId="0" fontId="8" fillId="0" borderId="24" xfId="1" applyFont="1" applyBorder="1" applyAlignment="1">
      <alignment horizontal="center" vertical="center"/>
    </xf>
    <xf numFmtId="0" fontId="8" fillId="0" borderId="31" xfId="1" applyFont="1" applyBorder="1" applyAlignment="1">
      <alignment horizontal="center" vertical="center"/>
    </xf>
    <xf numFmtId="0" fontId="8" fillId="0" borderId="25" xfId="1" applyFont="1" applyBorder="1" applyAlignment="1">
      <alignment horizontal="center" vertical="center"/>
    </xf>
    <xf numFmtId="0" fontId="20" fillId="0" borderId="31" xfId="1" applyFont="1" applyBorder="1" applyAlignment="1">
      <alignment horizontal="center" vertical="center"/>
    </xf>
    <xf numFmtId="0" fontId="20" fillId="0" borderId="32" xfId="1" applyFont="1" applyBorder="1" applyAlignment="1">
      <alignment horizontal="center" vertical="center"/>
    </xf>
    <xf numFmtId="0" fontId="21" fillId="0" borderId="31" xfId="1" applyFont="1" applyBorder="1" applyAlignment="1">
      <alignment horizontal="center" vertical="center"/>
    </xf>
    <xf numFmtId="0" fontId="19" fillId="0" borderId="31" xfId="1" applyFont="1" applyBorder="1" applyAlignment="1">
      <alignment horizontal="center" vertical="center"/>
    </xf>
    <xf numFmtId="0" fontId="19" fillId="0" borderId="32" xfId="1" applyFont="1" applyBorder="1" applyAlignment="1">
      <alignment horizontal="center" vertical="center"/>
    </xf>
    <xf numFmtId="0" fontId="7" fillId="5" borderId="24" xfId="1" applyFont="1" applyFill="1" applyBorder="1" applyAlignment="1">
      <alignment horizontal="center" vertical="center" wrapText="1"/>
    </xf>
    <xf numFmtId="0" fontId="7" fillId="5" borderId="31" xfId="1" applyFont="1" applyFill="1" applyBorder="1" applyAlignment="1">
      <alignment horizontal="center" vertical="center" wrapText="1"/>
    </xf>
    <xf numFmtId="0" fontId="7" fillId="5" borderId="25" xfId="1" applyFont="1" applyFill="1" applyBorder="1" applyAlignment="1">
      <alignment horizontal="center" vertical="center" wrapText="1"/>
    </xf>
    <xf numFmtId="0" fontId="19" fillId="0" borderId="24" xfId="1" applyFont="1" applyBorder="1" applyAlignment="1">
      <alignment horizontal="center" vertical="center"/>
    </xf>
    <xf numFmtId="0" fontId="19" fillId="0" borderId="25" xfId="1" applyFont="1" applyBorder="1" applyAlignment="1">
      <alignment horizontal="center" vertical="center"/>
    </xf>
    <xf numFmtId="0" fontId="9" fillId="13" borderId="24" xfId="1" applyFont="1" applyFill="1" applyBorder="1" applyAlignment="1">
      <alignment horizontal="center" vertical="center" wrapText="1"/>
    </xf>
    <xf numFmtId="0" fontId="9" fillId="13" borderId="31" xfId="1" applyFont="1" applyFill="1" applyBorder="1" applyAlignment="1">
      <alignment horizontal="center" vertical="center" wrapText="1"/>
    </xf>
    <xf numFmtId="0" fontId="9" fillId="13" borderId="25" xfId="1" applyFont="1" applyFill="1" applyBorder="1" applyAlignment="1">
      <alignment horizontal="center" vertical="center" wrapText="1"/>
    </xf>
    <xf numFmtId="0" fontId="8" fillId="0" borderId="23" xfId="1" applyFont="1" applyBorder="1" applyAlignment="1">
      <alignment horizontal="center" vertical="center"/>
    </xf>
    <xf numFmtId="0" fontId="8" fillId="5" borderId="23" xfId="1" applyFont="1" applyFill="1" applyBorder="1" applyAlignment="1">
      <alignment horizontal="center" vertical="center"/>
    </xf>
    <xf numFmtId="0" fontId="9" fillId="5" borderId="23" xfId="1" applyFont="1" applyFill="1" applyBorder="1" applyAlignment="1">
      <alignment horizontal="center" vertical="center" wrapText="1"/>
    </xf>
    <xf numFmtId="0" fontId="19" fillId="0" borderId="23" xfId="1" applyFont="1" applyBorder="1" applyAlignment="1">
      <alignment horizontal="center" vertical="center"/>
    </xf>
    <xf numFmtId="0" fontId="2" fillId="2" borderId="1" xfId="1" applyNumberFormat="1" applyFont="1" applyFill="1" applyBorder="1" applyAlignment="1">
      <alignment horizontal="center" vertical="center"/>
    </xf>
    <xf numFmtId="0" fontId="2" fillId="2" borderId="2" xfId="1" applyNumberFormat="1" applyFont="1" applyFill="1" applyBorder="1" applyAlignment="1">
      <alignment horizontal="center" vertical="center"/>
    </xf>
    <xf numFmtId="0" fontId="2" fillId="2" borderId="3" xfId="1" applyNumberFormat="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13" borderId="5" xfId="1" applyFont="1" applyFill="1" applyBorder="1" applyAlignment="1">
      <alignment horizontal="center" vertical="center" readingOrder="2"/>
    </xf>
    <xf numFmtId="0" fontId="4" fillId="3" borderId="7" xfId="1" applyFont="1" applyFill="1" applyBorder="1" applyAlignment="1">
      <alignment horizontal="center" vertical="center" readingOrder="2"/>
    </xf>
    <xf numFmtId="0" fontId="4" fillId="3" borderId="5" xfId="1" applyFont="1" applyFill="1" applyBorder="1" applyAlignment="1">
      <alignment horizontal="center" vertical="center" readingOrder="2"/>
    </xf>
    <xf numFmtId="0" fontId="4" fillId="3" borderId="6" xfId="1" applyFont="1" applyFill="1" applyBorder="1" applyAlignment="1">
      <alignment horizontal="center" vertical="center" readingOrder="2"/>
    </xf>
    <xf numFmtId="49" fontId="3" fillId="2" borderId="10" xfId="1" applyNumberFormat="1" applyFont="1" applyFill="1" applyBorder="1" applyAlignment="1">
      <alignment horizontal="center" vertical="center" textRotation="90"/>
    </xf>
    <xf numFmtId="49" fontId="3" fillId="2" borderId="19" xfId="1" applyNumberFormat="1" applyFont="1" applyFill="1" applyBorder="1" applyAlignment="1">
      <alignment horizontal="center" vertical="center" textRotation="90"/>
    </xf>
    <xf numFmtId="0" fontId="3" fillId="2" borderId="11" xfId="1" applyNumberFormat="1" applyFont="1" applyFill="1" applyBorder="1" applyAlignment="1">
      <alignment horizontal="center" vertical="center" wrapText="1"/>
    </xf>
    <xf numFmtId="0" fontId="3" fillId="2" borderId="20" xfId="1" applyNumberFormat="1" applyFont="1" applyFill="1" applyBorder="1" applyAlignment="1">
      <alignment horizontal="center" vertical="center" wrapText="1"/>
    </xf>
    <xf numFmtId="0" fontId="3" fillId="2" borderId="12" xfId="1" applyNumberFormat="1" applyFont="1" applyFill="1" applyBorder="1" applyAlignment="1">
      <alignment horizontal="center" vertical="center"/>
    </xf>
    <xf numFmtId="0" fontId="3" fillId="2" borderId="13" xfId="1" applyNumberFormat="1" applyFont="1" applyFill="1" applyBorder="1" applyAlignment="1">
      <alignment horizontal="center" vertical="center"/>
    </xf>
    <xf numFmtId="0" fontId="3" fillId="2" borderId="21" xfId="1" applyNumberFormat="1" applyFont="1" applyFill="1" applyBorder="1" applyAlignment="1">
      <alignment horizontal="center" vertical="center"/>
    </xf>
    <xf numFmtId="0" fontId="3" fillId="2" borderId="22" xfId="1" applyNumberFormat="1" applyFont="1" applyFill="1" applyBorder="1" applyAlignment="1">
      <alignment horizontal="center" vertical="center"/>
    </xf>
    <xf numFmtId="0" fontId="3" fillId="2" borderId="14" xfId="1" applyNumberFormat="1" applyFont="1" applyFill="1" applyBorder="1" applyAlignment="1">
      <alignment horizontal="center" vertical="center"/>
    </xf>
    <xf numFmtId="0" fontId="3" fillId="2" borderId="20" xfId="1" applyNumberFormat="1" applyFont="1" applyFill="1" applyBorder="1" applyAlignment="1">
      <alignment horizontal="center" vertical="center"/>
    </xf>
    <xf numFmtId="2" fontId="4" fillId="2" borderId="15" xfId="1" applyNumberFormat="1" applyFont="1" applyFill="1" applyBorder="1" applyAlignment="1">
      <alignment horizontal="center" vertical="center" wrapText="1"/>
    </xf>
    <xf numFmtId="2" fontId="4" fillId="2" borderId="12" xfId="1" applyNumberFormat="1" applyFont="1" applyFill="1" applyBorder="1" applyAlignment="1">
      <alignment horizontal="center" vertical="center" wrapText="1"/>
    </xf>
    <xf numFmtId="2" fontId="4" fillId="2" borderId="13" xfId="1" applyNumberFormat="1" applyFont="1" applyFill="1" applyBorder="1" applyAlignment="1">
      <alignment horizontal="center" vertical="center" wrapText="1"/>
    </xf>
    <xf numFmtId="0" fontId="3" fillId="2" borderId="15" xfId="1" applyFont="1" applyFill="1" applyBorder="1" applyAlignment="1">
      <alignment horizontal="center" vertical="center"/>
    </xf>
    <xf numFmtId="0" fontId="3" fillId="2" borderId="12" xfId="1" applyFont="1" applyFill="1" applyBorder="1" applyAlignment="1">
      <alignment horizontal="center" vertical="center"/>
    </xf>
    <xf numFmtId="0" fontId="3" fillId="2" borderId="18" xfId="1" applyFont="1" applyFill="1" applyBorder="1" applyAlignment="1">
      <alignment horizontal="center" vertical="center"/>
    </xf>
    <xf numFmtId="0" fontId="3" fillId="2" borderId="28" xfId="1" applyFont="1" applyFill="1" applyBorder="1" applyAlignment="1">
      <alignment horizontal="center" vertical="center"/>
    </xf>
    <xf numFmtId="0" fontId="3" fillId="2" borderId="21" xfId="1" applyFont="1" applyFill="1" applyBorder="1" applyAlignment="1">
      <alignment horizontal="center" vertical="center"/>
    </xf>
    <xf numFmtId="0" fontId="3" fillId="2" borderId="29" xfId="1" applyFont="1" applyFill="1" applyBorder="1" applyAlignment="1">
      <alignment horizontal="center" vertical="center"/>
    </xf>
    <xf numFmtId="2" fontId="3" fillId="2" borderId="24" xfId="1" applyNumberFormat="1" applyFont="1" applyFill="1" applyBorder="1" applyAlignment="1">
      <alignment horizontal="center" vertical="center" wrapText="1"/>
    </xf>
    <xf numFmtId="2" fontId="3" fillId="2" borderId="25" xfId="1" applyNumberFormat="1" applyFont="1" applyFill="1" applyBorder="1" applyAlignment="1">
      <alignment horizontal="center" vertical="center" wrapText="1"/>
    </xf>
    <xf numFmtId="2" fontId="3" fillId="2" borderId="26" xfId="1" applyNumberFormat="1" applyFont="1" applyFill="1" applyBorder="1" applyAlignment="1">
      <alignment horizontal="center" vertical="center" wrapText="1"/>
    </xf>
    <xf numFmtId="2" fontId="3" fillId="2" borderId="27" xfId="1" applyNumberFormat="1" applyFont="1" applyFill="1" applyBorder="1" applyAlignment="1">
      <alignment horizontal="center" vertical="center" wrapText="1"/>
    </xf>
    <xf numFmtId="0" fontId="4" fillId="4" borderId="5" xfId="1" applyFont="1" applyFill="1" applyBorder="1" applyAlignment="1">
      <alignment horizontal="center" vertical="center" readingOrder="2"/>
    </xf>
    <xf numFmtId="0" fontId="9" fillId="5" borderId="24" xfId="1" applyFont="1" applyFill="1" applyBorder="1" applyAlignment="1">
      <alignment horizontal="center" vertical="center" wrapText="1"/>
    </xf>
    <xf numFmtId="0" fontId="9" fillId="5" borderId="31" xfId="1" applyFont="1" applyFill="1" applyBorder="1" applyAlignment="1">
      <alignment horizontal="center" vertical="center" wrapText="1"/>
    </xf>
    <xf numFmtId="0" fontId="9" fillId="5" borderId="25" xfId="1" applyFont="1" applyFill="1" applyBorder="1" applyAlignment="1">
      <alignment horizontal="center" vertical="center" wrapText="1"/>
    </xf>
    <xf numFmtId="0" fontId="10" fillId="0" borderId="23" xfId="1" applyFont="1" applyBorder="1" applyAlignment="1">
      <alignment horizontal="center" vertical="center"/>
    </xf>
    <xf numFmtId="0" fontId="10" fillId="0" borderId="24" xfId="1" applyFont="1" applyBorder="1" applyAlignment="1">
      <alignment horizontal="center" vertical="center"/>
    </xf>
    <xf numFmtId="0" fontId="10" fillId="0" borderId="31" xfId="1" applyFont="1" applyBorder="1" applyAlignment="1">
      <alignment horizontal="center" vertical="center"/>
    </xf>
    <xf numFmtId="0" fontId="10" fillId="0" borderId="25" xfId="1" applyFont="1" applyBorder="1" applyAlignment="1">
      <alignment horizontal="center" vertical="center"/>
    </xf>
    <xf numFmtId="0" fontId="9" fillId="4" borderId="24" xfId="1" applyFont="1" applyFill="1" applyBorder="1" applyAlignment="1">
      <alignment horizontal="center" vertical="center" wrapText="1"/>
    </xf>
    <xf numFmtId="0" fontId="9" fillId="4" borderId="31" xfId="1" applyFont="1" applyFill="1" applyBorder="1" applyAlignment="1">
      <alignment horizontal="center" vertical="center" wrapText="1"/>
    </xf>
    <xf numFmtId="0" fontId="9" fillId="4" borderId="25" xfId="1" applyFont="1" applyFill="1" applyBorder="1" applyAlignment="1">
      <alignment horizontal="center" vertical="center" wrapText="1"/>
    </xf>
    <xf numFmtId="0" fontId="10" fillId="5" borderId="23" xfId="1" applyFont="1" applyFill="1" applyBorder="1" applyAlignment="1">
      <alignment horizontal="center" vertical="center"/>
    </xf>
    <xf numFmtId="0" fontId="10" fillId="5" borderId="23" xfId="1" applyFont="1" applyFill="1" applyBorder="1" applyAlignment="1">
      <alignment horizontal="center" vertical="center" wrapText="1"/>
    </xf>
    <xf numFmtId="0" fontId="15" fillId="5" borderId="24" xfId="1" applyFont="1" applyFill="1" applyBorder="1" applyAlignment="1">
      <alignment horizontal="center" vertical="center"/>
    </xf>
    <xf numFmtId="0" fontId="15" fillId="5" borderId="25" xfId="1" applyFont="1" applyFill="1" applyBorder="1" applyAlignment="1">
      <alignment horizontal="center" vertical="center"/>
    </xf>
    <xf numFmtId="0" fontId="9" fillId="0" borderId="24" xfId="1" applyFont="1" applyBorder="1" applyAlignment="1">
      <alignment horizontal="center" vertical="center"/>
    </xf>
    <xf numFmtId="0" fontId="9" fillId="0" borderId="31" xfId="1" applyFont="1" applyBorder="1" applyAlignment="1">
      <alignment horizontal="center" vertical="center"/>
    </xf>
    <xf numFmtId="0" fontId="9" fillId="0" borderId="25" xfId="1" applyFont="1" applyBorder="1" applyAlignment="1">
      <alignment horizontal="center" vertical="center"/>
    </xf>
    <xf numFmtId="0" fontId="11" fillId="0" borderId="31" xfId="1" applyFont="1" applyBorder="1" applyAlignment="1">
      <alignment horizontal="center" vertical="center"/>
    </xf>
    <xf numFmtId="0" fontId="10" fillId="0" borderId="32" xfId="1" applyFont="1" applyBorder="1" applyAlignment="1">
      <alignment horizontal="center" vertical="center"/>
    </xf>
    <xf numFmtId="0" fontId="9" fillId="4" borderId="31" xfId="1" applyFont="1" applyFill="1" applyBorder="1" applyAlignment="1">
      <alignment horizontal="center" vertical="center"/>
    </xf>
    <xf numFmtId="0" fontId="9" fillId="4" borderId="25" xfId="1" applyFont="1" applyFill="1" applyBorder="1" applyAlignment="1">
      <alignment horizontal="center" vertical="center"/>
    </xf>
    <xf numFmtId="0" fontId="10" fillId="5" borderId="24" xfId="1" applyFont="1" applyFill="1" applyBorder="1" applyAlignment="1">
      <alignment horizontal="center" vertical="center"/>
    </xf>
    <xf numFmtId="0" fontId="10" fillId="5" borderId="25" xfId="1" applyFont="1" applyFill="1" applyBorder="1" applyAlignment="1">
      <alignment horizontal="center" vertical="center"/>
    </xf>
    <xf numFmtId="0" fontId="10" fillId="5" borderId="31" xfId="1" applyFont="1" applyFill="1" applyBorder="1" applyAlignment="1">
      <alignment horizontal="center" vertical="center"/>
    </xf>
    <xf numFmtId="0" fontId="10" fillId="5" borderId="32" xfId="1" applyFont="1" applyFill="1" applyBorder="1" applyAlignment="1">
      <alignment horizontal="center" vertical="center"/>
    </xf>
    <xf numFmtId="0" fontId="16" fillId="0" borderId="31" xfId="1" applyFont="1" applyBorder="1" applyAlignment="1">
      <alignment horizontal="center" vertical="center"/>
    </xf>
    <xf numFmtId="0" fontId="17" fillId="0" borderId="31" xfId="1" applyFont="1" applyBorder="1" applyAlignment="1">
      <alignment horizontal="center" vertical="center"/>
    </xf>
    <xf numFmtId="0" fontId="4" fillId="12" borderId="5" xfId="1" applyFont="1" applyFill="1" applyBorder="1" applyAlignment="1">
      <alignment horizontal="center" vertical="center" readingOrder="2"/>
    </xf>
    <xf numFmtId="0" fontId="9" fillId="8" borderId="24" xfId="1" applyFont="1" applyFill="1" applyBorder="1" applyAlignment="1">
      <alignment horizontal="center" vertical="center" wrapText="1"/>
    </xf>
    <xf numFmtId="0" fontId="9" fillId="8" borderId="31" xfId="1" applyFont="1" applyFill="1" applyBorder="1" applyAlignment="1">
      <alignment horizontal="center" vertical="center" wrapText="1"/>
    </xf>
    <xf numFmtId="0" fontId="9" fillId="8" borderId="25" xfId="1" applyFont="1" applyFill="1" applyBorder="1" applyAlignment="1">
      <alignment horizontal="center" vertical="center" wrapText="1"/>
    </xf>
    <xf numFmtId="0" fontId="9" fillId="0" borderId="23" xfId="1" applyFont="1" applyBorder="1" applyAlignment="1">
      <alignment horizontal="center" vertical="center"/>
    </xf>
    <xf numFmtId="0" fontId="14" fillId="0" borderId="31" xfId="1" applyFont="1" applyBorder="1" applyAlignment="1">
      <alignment horizontal="center" vertical="center"/>
    </xf>
    <xf numFmtId="0" fontId="9" fillId="0" borderId="32" xfId="1" applyFont="1" applyBorder="1" applyAlignment="1">
      <alignment horizontal="center" vertical="center"/>
    </xf>
    <xf numFmtId="0" fontId="12" fillId="0" borderId="31" xfId="1" applyFont="1" applyBorder="1" applyAlignment="1">
      <alignment horizontal="center" vertical="center"/>
    </xf>
    <xf numFmtId="0" fontId="13" fillId="0" borderId="31" xfId="1" applyFont="1" applyBorder="1" applyAlignment="1">
      <alignment horizontal="center" vertical="center"/>
    </xf>
    <xf numFmtId="0" fontId="9" fillId="8" borderId="31" xfId="1" applyFont="1" applyFill="1" applyBorder="1" applyAlignment="1">
      <alignment horizontal="center" vertical="center"/>
    </xf>
    <xf numFmtId="0" fontId="9" fillId="8" borderId="25" xfId="1" applyFont="1" applyFill="1" applyBorder="1" applyAlignment="1">
      <alignment horizontal="center" vertical="center"/>
    </xf>
    <xf numFmtId="0" fontId="8" fillId="5" borderId="24" xfId="1" applyFont="1" applyFill="1" applyBorder="1" applyAlignment="1">
      <alignment horizontal="center" vertical="center"/>
    </xf>
    <xf numFmtId="0" fontId="8" fillId="5" borderId="25" xfId="1" applyFont="1" applyFill="1" applyBorder="1" applyAlignment="1">
      <alignment horizontal="center" vertical="center"/>
    </xf>
    <xf numFmtId="0" fontId="9" fillId="5" borderId="24" xfId="1" applyFont="1" applyFill="1" applyBorder="1" applyAlignment="1">
      <alignment horizontal="center" vertical="center"/>
    </xf>
    <xf numFmtId="0" fontId="9" fillId="5" borderId="31" xfId="1" applyFont="1" applyFill="1" applyBorder="1" applyAlignment="1">
      <alignment horizontal="center" vertical="center"/>
    </xf>
    <xf numFmtId="0" fontId="9" fillId="5" borderId="32" xfId="1" applyFont="1" applyFill="1" applyBorder="1" applyAlignment="1">
      <alignment horizontal="center" vertical="center"/>
    </xf>
    <xf numFmtId="0" fontId="4" fillId="11" borderId="5" xfId="1" applyFont="1" applyFill="1" applyBorder="1" applyAlignment="1">
      <alignment horizontal="center" vertical="center" readingOrder="2"/>
    </xf>
    <xf numFmtId="0" fontId="10" fillId="7" borderId="24" xfId="1" applyFont="1" applyFill="1" applyBorder="1" applyAlignment="1">
      <alignment horizontal="center" vertical="center" wrapText="1"/>
    </xf>
    <xf numFmtId="0" fontId="10" fillId="7" borderId="31" xfId="1" applyFont="1" applyFill="1" applyBorder="1" applyAlignment="1">
      <alignment horizontal="center" vertical="center" wrapText="1"/>
    </xf>
    <xf numFmtId="0" fontId="10" fillId="7" borderId="25" xfId="1" applyFont="1" applyFill="1" applyBorder="1" applyAlignment="1">
      <alignment horizontal="center" vertical="center" wrapText="1"/>
    </xf>
    <xf numFmtId="0" fontId="8" fillId="7" borderId="24" xfId="1" applyFont="1" applyFill="1" applyBorder="1" applyAlignment="1">
      <alignment horizontal="center" vertical="center" wrapText="1"/>
    </xf>
    <xf numFmtId="0" fontId="8" fillId="7" borderId="31" xfId="1" applyFont="1" applyFill="1" applyBorder="1" applyAlignment="1">
      <alignment horizontal="center" vertical="center" wrapText="1"/>
    </xf>
    <xf numFmtId="0" fontId="8" fillId="7" borderId="25" xfId="1" applyFont="1" applyFill="1" applyBorder="1" applyAlignment="1">
      <alignment horizontal="center" vertical="center" wrapText="1"/>
    </xf>
    <xf numFmtId="0" fontId="8" fillId="5" borderId="31" xfId="1" applyFont="1" applyFill="1" applyBorder="1" applyAlignment="1">
      <alignment horizontal="center" vertical="center"/>
    </xf>
    <xf numFmtId="0" fontId="7" fillId="0" borderId="24" xfId="1" applyFont="1" applyBorder="1" applyAlignment="1">
      <alignment horizontal="center" vertical="center"/>
    </xf>
    <xf numFmtId="0" fontId="7" fillId="0" borderId="25" xfId="1" applyFont="1" applyBorder="1" applyAlignment="1">
      <alignment horizontal="center" vertical="center"/>
    </xf>
    <xf numFmtId="0" fontId="8" fillId="7" borderId="31" xfId="1" applyFont="1" applyFill="1" applyBorder="1" applyAlignment="1">
      <alignment horizontal="center" vertical="center"/>
    </xf>
    <xf numFmtId="0" fontId="8" fillId="7" borderId="25" xfId="1" applyFont="1" applyFill="1" applyBorder="1" applyAlignment="1">
      <alignment horizontal="center" vertical="center"/>
    </xf>
    <xf numFmtId="0" fontId="4" fillId="9" borderId="5" xfId="1" applyFont="1" applyFill="1" applyBorder="1" applyAlignment="1">
      <alignment horizontal="center" vertical="center" readingOrder="2"/>
    </xf>
    <xf numFmtId="0" fontId="10" fillId="9" borderId="24" xfId="1" applyFont="1" applyFill="1" applyBorder="1" applyAlignment="1">
      <alignment horizontal="center" vertical="center" wrapText="1"/>
    </xf>
    <xf numFmtId="0" fontId="10" fillId="9" borderId="31" xfId="1" applyFont="1" applyFill="1" applyBorder="1" applyAlignment="1">
      <alignment horizontal="center" vertical="center" wrapText="1"/>
    </xf>
    <xf numFmtId="0" fontId="10" fillId="9" borderId="25" xfId="1" applyFont="1" applyFill="1" applyBorder="1" applyAlignment="1">
      <alignment horizontal="center" vertical="center" wrapText="1"/>
    </xf>
    <xf numFmtId="0" fontId="9" fillId="5" borderId="25" xfId="1" applyFont="1" applyFill="1" applyBorder="1" applyAlignment="1">
      <alignment horizontal="center" vertical="center"/>
    </xf>
    <xf numFmtId="0" fontId="8" fillId="9" borderId="24" xfId="1" applyFont="1" applyFill="1" applyBorder="1" applyAlignment="1">
      <alignment horizontal="center" vertical="center" wrapText="1"/>
    </xf>
    <xf numFmtId="0" fontId="8" fillId="9" borderId="31" xfId="1" applyFont="1" applyFill="1" applyBorder="1" applyAlignment="1">
      <alignment horizontal="center" vertical="center" wrapText="1"/>
    </xf>
    <xf numFmtId="0" fontId="8" fillId="9" borderId="25" xfId="1" applyFont="1" applyFill="1" applyBorder="1" applyAlignment="1">
      <alignment horizontal="center" vertical="center" wrapText="1"/>
    </xf>
    <xf numFmtId="0" fontId="8" fillId="9" borderId="31" xfId="1" applyFont="1" applyFill="1" applyBorder="1" applyAlignment="1">
      <alignment horizontal="center" vertical="center"/>
    </xf>
    <xf numFmtId="0" fontId="8" fillId="9" borderId="25" xfId="1" applyFont="1" applyFill="1" applyBorder="1" applyAlignment="1">
      <alignment horizontal="center" vertical="center"/>
    </xf>
    <xf numFmtId="0" fontId="4" fillId="10" borderId="5" xfId="1" applyFont="1" applyFill="1" applyBorder="1" applyAlignment="1">
      <alignment horizontal="center" vertical="center" readingOrder="2"/>
    </xf>
    <xf numFmtId="0" fontId="8" fillId="10" borderId="24" xfId="1" applyFont="1" applyFill="1" applyBorder="1" applyAlignment="1">
      <alignment horizontal="center" vertical="center" wrapText="1"/>
    </xf>
    <xf numFmtId="0" fontId="8" fillId="10" borderId="31" xfId="1" applyFont="1" applyFill="1" applyBorder="1" applyAlignment="1">
      <alignment horizontal="center" vertical="center" wrapText="1"/>
    </xf>
    <xf numFmtId="0" fontId="8" fillId="10" borderId="25" xfId="1" applyFont="1" applyFill="1" applyBorder="1" applyAlignment="1">
      <alignment horizontal="center" vertical="center" wrapText="1"/>
    </xf>
    <xf numFmtId="0" fontId="10" fillId="10" borderId="24" xfId="1" applyFont="1" applyFill="1" applyBorder="1" applyAlignment="1">
      <alignment horizontal="center" vertical="center" wrapText="1"/>
    </xf>
    <xf numFmtId="0" fontId="10" fillId="10" borderId="31" xfId="1" applyFont="1" applyFill="1" applyBorder="1" applyAlignment="1">
      <alignment horizontal="center" vertical="center" wrapText="1"/>
    </xf>
    <xf numFmtId="0" fontId="10" fillId="10" borderId="25" xfId="1" applyFont="1" applyFill="1" applyBorder="1" applyAlignment="1">
      <alignment horizontal="center" vertical="center" wrapText="1"/>
    </xf>
    <xf numFmtId="0" fontId="8" fillId="10" borderId="31" xfId="1" applyFont="1" applyFill="1" applyBorder="1" applyAlignment="1">
      <alignment horizontal="center" vertical="center"/>
    </xf>
    <xf numFmtId="0" fontId="8" fillId="10" borderId="25" xfId="1" applyFont="1" applyFill="1" applyBorder="1" applyAlignment="1">
      <alignment horizontal="center" vertical="center"/>
    </xf>
    <xf numFmtId="0" fontId="4" fillId="6" borderId="5" xfId="1" applyFont="1" applyFill="1" applyBorder="1" applyAlignment="1">
      <alignment horizontal="center" vertical="center" readingOrder="2"/>
    </xf>
    <xf numFmtId="0" fontId="10" fillId="6" borderId="24" xfId="1" applyFont="1" applyFill="1" applyBorder="1" applyAlignment="1">
      <alignment horizontal="center" vertical="center" wrapText="1"/>
    </xf>
    <xf numFmtId="0" fontId="10" fillId="6" borderId="31" xfId="1" applyFont="1" applyFill="1" applyBorder="1" applyAlignment="1">
      <alignment horizontal="center" vertical="center" wrapText="1"/>
    </xf>
    <xf numFmtId="0" fontId="10" fillId="6" borderId="25" xfId="1" applyFont="1" applyFill="1" applyBorder="1" applyAlignment="1">
      <alignment horizontal="center" vertical="center" wrapText="1"/>
    </xf>
    <xf numFmtId="0" fontId="8" fillId="6" borderId="24" xfId="1" applyFont="1" applyFill="1" applyBorder="1" applyAlignment="1">
      <alignment horizontal="center" vertical="center" wrapText="1"/>
    </xf>
    <xf numFmtId="0" fontId="8" fillId="6" borderId="31" xfId="1" applyFont="1" applyFill="1" applyBorder="1" applyAlignment="1">
      <alignment horizontal="center" vertical="center" wrapText="1"/>
    </xf>
    <xf numFmtId="0" fontId="8" fillId="6" borderId="25" xfId="1" applyFont="1" applyFill="1" applyBorder="1" applyAlignment="1">
      <alignment horizontal="center" vertical="center" wrapText="1"/>
    </xf>
    <xf numFmtId="0" fontId="18" fillId="0" borderId="24" xfId="1" applyFont="1" applyBorder="1" applyAlignment="1">
      <alignment horizontal="center" vertical="center"/>
    </xf>
    <xf numFmtId="0" fontId="18" fillId="0" borderId="31" xfId="1" applyFont="1" applyBorder="1" applyAlignment="1">
      <alignment horizontal="center" vertical="center"/>
    </xf>
    <xf numFmtId="0" fontId="18" fillId="0" borderId="25" xfId="1" applyFont="1" applyBorder="1" applyAlignment="1">
      <alignment horizontal="center" vertical="center"/>
    </xf>
    <xf numFmtId="0" fontId="10" fillId="6" borderId="31" xfId="1" applyFont="1" applyFill="1" applyBorder="1" applyAlignment="1">
      <alignment horizontal="center" vertical="center"/>
    </xf>
    <xf numFmtId="0" fontId="10" fillId="6" borderId="25" xfId="1" applyFont="1" applyFill="1" applyBorder="1" applyAlignment="1">
      <alignment horizontal="center" vertical="center"/>
    </xf>
    <xf numFmtId="0" fontId="8" fillId="6" borderId="31" xfId="1" applyFont="1" applyFill="1" applyBorder="1" applyAlignment="1">
      <alignment horizontal="center" vertical="center"/>
    </xf>
    <xf numFmtId="0" fontId="8" fillId="6" borderId="25" xfId="1" applyFont="1" applyFill="1" applyBorder="1" applyAlignment="1">
      <alignment horizontal="center" vertical="center"/>
    </xf>
    <xf numFmtId="0" fontId="10" fillId="5" borderId="24" xfId="1" applyFont="1" applyFill="1" applyBorder="1" applyAlignment="1">
      <alignment horizontal="center" vertical="center" wrapText="1"/>
    </xf>
    <xf numFmtId="0" fontId="10" fillId="5" borderId="31" xfId="1" applyFont="1" applyFill="1" applyBorder="1" applyAlignment="1">
      <alignment horizontal="center" vertical="center" wrapText="1"/>
    </xf>
    <xf numFmtId="0" fontId="10" fillId="5" borderId="25" xfId="1" applyFont="1" applyFill="1" applyBorder="1" applyAlignment="1">
      <alignment horizontal="center" vertical="center" wrapText="1"/>
    </xf>
    <xf numFmtId="0" fontId="8" fillId="5" borderId="24" xfId="1" applyFont="1" applyFill="1" applyBorder="1" applyAlignment="1">
      <alignment horizontal="center" vertical="center" wrapText="1"/>
    </xf>
    <xf numFmtId="0" fontId="18" fillId="5" borderId="24" xfId="1" applyFont="1" applyFill="1" applyBorder="1" applyAlignment="1">
      <alignment horizontal="center" vertical="center"/>
    </xf>
    <xf numFmtId="0" fontId="18" fillId="5" borderId="31" xfId="1" applyFont="1" applyFill="1" applyBorder="1" applyAlignment="1">
      <alignment horizontal="center" vertical="center"/>
    </xf>
    <xf numFmtId="0" fontId="18" fillId="5" borderId="32" xfId="1" applyFont="1" applyFill="1" applyBorder="1" applyAlignment="1">
      <alignment horizontal="center" vertical="center"/>
    </xf>
    <xf numFmtId="0" fontId="4" fillId="14" borderId="1" xfId="0" applyNumberFormat="1" applyFont="1" applyFill="1" applyBorder="1" applyAlignment="1">
      <alignment horizontal="left" vertical="center"/>
    </xf>
    <xf numFmtId="0" fontId="4" fillId="14" borderId="2" xfId="0" applyNumberFormat="1" applyFont="1" applyFill="1" applyBorder="1" applyAlignment="1">
      <alignment horizontal="left" vertical="center"/>
    </xf>
    <xf numFmtId="0" fontId="4" fillId="14" borderId="2" xfId="0" applyNumberFormat="1" applyFont="1" applyFill="1" applyBorder="1" applyAlignment="1">
      <alignment horizontal="center" vertical="center"/>
    </xf>
    <xf numFmtId="0" fontId="4" fillId="14" borderId="33" xfId="0" applyNumberFormat="1" applyFont="1" applyFill="1" applyBorder="1" applyAlignment="1">
      <alignment horizontal="left" vertical="center"/>
    </xf>
    <xf numFmtId="3" fontId="4" fillId="14" borderId="34" xfId="0" applyNumberFormat="1" applyFont="1" applyFill="1" applyBorder="1" applyAlignment="1">
      <alignment horizontal="center" vertical="center"/>
    </xf>
    <xf numFmtId="3" fontId="4" fillId="14" borderId="2" xfId="0" applyNumberFormat="1" applyFont="1" applyFill="1" applyBorder="1" applyAlignment="1">
      <alignment horizontal="center" vertical="center"/>
    </xf>
    <xf numFmtId="0" fontId="23" fillId="0" borderId="35" xfId="0" applyNumberFormat="1" applyFont="1" applyBorder="1" applyAlignment="1">
      <alignment horizontal="right" vertical="top"/>
    </xf>
    <xf numFmtId="0" fontId="23" fillId="0" borderId="36" xfId="0" applyNumberFormat="1" applyFont="1" applyBorder="1" applyAlignment="1">
      <alignment horizontal="right" vertical="top"/>
    </xf>
    <xf numFmtId="0" fontId="23" fillId="0" borderId="37" xfId="0" applyNumberFormat="1" applyFont="1" applyBorder="1" applyAlignment="1">
      <alignment horizontal="right" vertical="top"/>
    </xf>
    <xf numFmtId="0" fontId="23" fillId="0" borderId="38" xfId="0" applyNumberFormat="1" applyFont="1" applyBorder="1" applyAlignment="1">
      <alignment horizontal="right" vertical="top"/>
    </xf>
    <xf numFmtId="0" fontId="23" fillId="0" borderId="0" xfId="0" applyNumberFormat="1" applyFont="1" applyBorder="1" applyAlignment="1">
      <alignment horizontal="right" vertical="top"/>
    </xf>
    <xf numFmtId="0" fontId="23" fillId="0" borderId="39" xfId="0" applyNumberFormat="1" applyFont="1" applyBorder="1" applyAlignment="1">
      <alignment horizontal="right" vertical="top"/>
    </xf>
    <xf numFmtId="0" fontId="23" fillId="0" borderId="40" xfId="0" applyNumberFormat="1" applyFont="1" applyBorder="1" applyAlignment="1">
      <alignment horizontal="right" vertical="top"/>
    </xf>
    <xf numFmtId="0" fontId="23" fillId="0" borderId="41" xfId="0" applyNumberFormat="1" applyFont="1" applyBorder="1" applyAlignment="1">
      <alignment horizontal="right" vertical="top"/>
    </xf>
    <xf numFmtId="0" fontId="23" fillId="0" borderId="42" xfId="0" applyNumberFormat="1" applyFont="1" applyBorder="1" applyAlignment="1">
      <alignment horizontal="right" vertical="top"/>
    </xf>
    <xf numFmtId="0" fontId="23" fillId="0" borderId="35" xfId="0" applyFont="1" applyBorder="1" applyAlignment="1">
      <alignment horizontal="right" vertical="top"/>
    </xf>
    <xf numFmtId="0" fontId="23" fillId="0" borderId="36" xfId="0" applyFont="1" applyBorder="1" applyAlignment="1">
      <alignment horizontal="right" vertical="top"/>
    </xf>
    <xf numFmtId="0" fontId="23" fillId="0" borderId="37" xfId="0" applyFont="1" applyBorder="1" applyAlignment="1">
      <alignment horizontal="right" vertical="top"/>
    </xf>
    <xf numFmtId="0" fontId="23" fillId="0" borderId="38" xfId="0" applyFont="1" applyBorder="1" applyAlignment="1">
      <alignment horizontal="right" vertical="top"/>
    </xf>
    <xf numFmtId="0" fontId="23" fillId="0" borderId="0" xfId="0" applyFont="1" applyBorder="1" applyAlignment="1">
      <alignment horizontal="right" vertical="top"/>
    </xf>
    <xf numFmtId="0" fontId="23" fillId="0" borderId="39" xfId="0" applyFont="1" applyBorder="1" applyAlignment="1">
      <alignment horizontal="right" vertical="top"/>
    </xf>
    <xf numFmtId="0" fontId="23" fillId="0" borderId="40" xfId="0" applyFont="1" applyBorder="1" applyAlignment="1">
      <alignment horizontal="right" vertical="top"/>
    </xf>
    <xf numFmtId="0" fontId="23" fillId="0" borderId="41" xfId="0" applyFont="1" applyBorder="1" applyAlignment="1">
      <alignment horizontal="right" vertical="top"/>
    </xf>
    <xf numFmtId="0" fontId="23" fillId="0" borderId="42" xfId="0" applyFont="1" applyBorder="1" applyAlignment="1">
      <alignment horizontal="right" vertical="top"/>
    </xf>
    <xf numFmtId="0" fontId="8" fillId="0" borderId="24" xfId="0" applyFont="1" applyBorder="1" applyAlignment="1">
      <alignment horizontal="center" vertical="center"/>
    </xf>
    <xf numFmtId="0" fontId="8" fillId="0" borderId="31" xfId="0" applyFont="1" applyBorder="1" applyAlignment="1">
      <alignment horizontal="center" vertical="center"/>
    </xf>
    <xf numFmtId="0" fontId="8" fillId="0" borderId="25" xfId="0" applyFont="1" applyBorder="1" applyAlignment="1">
      <alignment horizontal="center" vertical="center"/>
    </xf>
    <xf numFmtId="49" fontId="8" fillId="0" borderId="24" xfId="0" applyNumberFormat="1" applyFont="1" applyBorder="1" applyAlignment="1">
      <alignment horizontal="center" vertical="center"/>
    </xf>
    <xf numFmtId="49" fontId="8" fillId="0" borderId="31" xfId="0" applyNumberFormat="1" applyFont="1" applyBorder="1" applyAlignment="1">
      <alignment horizontal="center" vertical="center"/>
    </xf>
    <xf numFmtId="49" fontId="8" fillId="0" borderId="25" xfId="0" applyNumberFormat="1" applyFont="1" applyBorder="1" applyAlignment="1">
      <alignment horizontal="center" vertical="center"/>
    </xf>
    <xf numFmtId="3" fontId="8" fillId="6" borderId="24" xfId="0" applyNumberFormat="1" applyFont="1" applyFill="1" applyBorder="1" applyAlignment="1">
      <alignment horizontal="center" vertical="center" wrapText="1"/>
    </xf>
    <xf numFmtId="3" fontId="8" fillId="6" borderId="25" xfId="0" applyNumberFormat="1" applyFont="1" applyFill="1" applyBorder="1" applyAlignment="1">
      <alignment horizontal="center" vertical="center" wrapText="1"/>
    </xf>
    <xf numFmtId="0" fontId="9" fillId="0" borderId="31" xfId="0" applyFont="1" applyBorder="1" applyAlignment="1">
      <alignment horizontal="center" vertical="center"/>
    </xf>
    <xf numFmtId="0" fontId="9" fillId="0" borderId="32" xfId="0" applyFont="1" applyBorder="1" applyAlignment="1">
      <alignment horizontal="center" vertical="center"/>
    </xf>
    <xf numFmtId="3" fontId="4" fillId="14" borderId="34" xfId="0" applyNumberFormat="1" applyFont="1" applyFill="1" applyBorder="1" applyAlignment="1">
      <alignment horizontal="center" vertical="center" shrinkToFit="1"/>
    </xf>
    <xf numFmtId="3" fontId="4" fillId="14" borderId="2" xfId="0" applyNumberFormat="1" applyFont="1" applyFill="1" applyBorder="1" applyAlignment="1">
      <alignment horizontal="center" vertical="center" shrinkToFit="1"/>
    </xf>
    <xf numFmtId="0" fontId="9" fillId="0" borderId="24"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5" xfId="0" applyFont="1" applyBorder="1" applyAlignment="1">
      <alignment horizontal="center" vertical="center" wrapText="1"/>
    </xf>
    <xf numFmtId="3" fontId="8" fillId="0" borderId="24" xfId="0" applyNumberFormat="1" applyFont="1" applyFill="1" applyBorder="1" applyAlignment="1">
      <alignment horizontal="center" vertical="center"/>
    </xf>
    <xf numFmtId="3" fontId="8" fillId="0" borderId="31" xfId="0" applyNumberFormat="1" applyFont="1" applyFill="1" applyBorder="1" applyAlignment="1">
      <alignment horizontal="center" vertical="center"/>
    </xf>
    <xf numFmtId="3" fontId="8" fillId="0" borderId="24" xfId="0" applyNumberFormat="1" applyFont="1" applyBorder="1" applyAlignment="1">
      <alignment horizontal="center" vertical="center" wrapText="1"/>
    </xf>
    <xf numFmtId="3" fontId="8" fillId="0" borderId="25" xfId="0" applyNumberFormat="1" applyFont="1" applyBorder="1" applyAlignment="1">
      <alignment horizontal="center" vertical="center" wrapText="1"/>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6" borderId="51" xfId="0" applyFont="1" applyFill="1" applyBorder="1" applyAlignment="1">
      <alignment horizontal="center" vertical="center"/>
    </xf>
    <xf numFmtId="0" fontId="3" fillId="0" borderId="52" xfId="0" applyFont="1" applyBorder="1" applyAlignment="1">
      <alignment horizontal="center" vertical="center"/>
    </xf>
    <xf numFmtId="0" fontId="4" fillId="2" borderId="28" xfId="0" applyNumberFormat="1" applyFont="1" applyFill="1" applyBorder="1" applyAlignment="1">
      <alignment horizontal="center" vertical="center"/>
    </xf>
    <xf numFmtId="0" fontId="4" fillId="2" borderId="21"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xf numFmtId="0" fontId="4" fillId="2" borderId="54" xfId="0" applyNumberFormat="1" applyFont="1" applyFill="1" applyBorder="1" applyAlignment="1">
      <alignment horizontal="center" vertical="center" wrapText="1"/>
    </xf>
    <xf numFmtId="0" fontId="4" fillId="2" borderId="55" xfId="0" applyNumberFormat="1" applyFont="1" applyFill="1" applyBorder="1" applyAlignment="1">
      <alignment horizontal="center" vertical="center" wrapText="1"/>
    </xf>
    <xf numFmtId="0" fontId="4" fillId="2" borderId="56" xfId="0" applyNumberFormat="1" applyFont="1" applyFill="1" applyBorder="1" applyAlignment="1">
      <alignment horizontal="center" vertical="center" wrapText="1"/>
    </xf>
    <xf numFmtId="2" fontId="4" fillId="2" borderId="28" xfId="0" applyNumberFormat="1" applyFont="1" applyFill="1" applyBorder="1" applyAlignment="1">
      <alignment horizontal="center" vertical="center" wrapText="1"/>
    </xf>
    <xf numFmtId="2" fontId="4" fillId="2" borderId="22" xfId="0" applyNumberFormat="1" applyFont="1" applyFill="1" applyBorder="1" applyAlignment="1">
      <alignment horizontal="center" vertical="center" wrapText="1"/>
    </xf>
    <xf numFmtId="2" fontId="4" fillId="2" borderId="21" xfId="0" applyNumberFormat="1" applyFont="1" applyFill="1" applyBorder="1" applyAlignment="1">
      <alignment horizontal="center" vertical="center" wrapText="1"/>
    </xf>
    <xf numFmtId="0" fontId="4" fillId="2" borderId="28"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9" xfId="0" applyFont="1" applyFill="1" applyBorder="1" applyAlignment="1">
      <alignment horizontal="center" vertical="center"/>
    </xf>
    <xf numFmtId="0" fontId="4" fillId="0" borderId="36" xfId="0" applyFont="1" applyBorder="1" applyAlignment="1">
      <alignment horizontal="center" vertical="center"/>
    </xf>
    <xf numFmtId="0" fontId="4" fillId="0" borderId="31" xfId="0" applyFont="1" applyBorder="1" applyAlignment="1">
      <alignment horizontal="right" vertical="center"/>
    </xf>
    <xf numFmtId="0" fontId="4" fillId="0" borderId="25" xfId="0" applyFont="1" applyBorder="1" applyAlignment="1">
      <alignment horizontal="right" vertical="center"/>
    </xf>
    <xf numFmtId="0" fontId="4" fillId="0" borderId="44" xfId="0" applyFont="1" applyBorder="1" applyAlignment="1">
      <alignment horizontal="right" vertical="center"/>
    </xf>
    <xf numFmtId="0" fontId="4" fillId="0" borderId="43" xfId="0" applyFont="1" applyBorder="1" applyAlignment="1">
      <alignment horizontal="right" vertical="center"/>
    </xf>
    <xf numFmtId="0" fontId="4" fillId="0" borderId="24" xfId="0" applyFont="1" applyBorder="1" applyAlignment="1">
      <alignment horizontal="right" vertical="center"/>
    </xf>
    <xf numFmtId="0" fontId="4" fillId="0" borderId="46" xfId="0" applyFont="1" applyBorder="1" applyAlignment="1">
      <alignment horizontal="right" vertical="center"/>
    </xf>
    <xf numFmtId="0" fontId="4" fillId="0" borderId="47" xfId="0" applyFont="1" applyBorder="1" applyAlignment="1">
      <alignment horizontal="right" vertical="center"/>
    </xf>
    <xf numFmtId="0" fontId="4" fillId="0" borderId="48" xfId="0" applyNumberFormat="1" applyFont="1" applyBorder="1" applyAlignment="1">
      <alignment horizontal="right" vertical="center"/>
    </xf>
    <xf numFmtId="0" fontId="4" fillId="0" borderId="46" xfId="0" applyNumberFormat="1" applyFont="1" applyBorder="1" applyAlignment="1">
      <alignment horizontal="right" vertical="center"/>
    </xf>
    <xf numFmtId="0" fontId="22" fillId="0" borderId="46" xfId="0" applyFont="1" applyBorder="1" applyAlignment="1">
      <alignment horizontal="right" vertical="center"/>
    </xf>
    <xf numFmtId="0" fontId="22" fillId="0" borderId="47" xfId="0" applyFont="1" applyBorder="1" applyAlignment="1">
      <alignment horizontal="right" vertical="center"/>
    </xf>
    <xf numFmtId="0" fontId="9" fillId="5" borderId="24" xfId="0" applyFont="1" applyFill="1" applyBorder="1" applyAlignment="1">
      <alignment horizontal="center" vertical="center" wrapText="1"/>
    </xf>
    <xf numFmtId="0" fontId="9" fillId="5" borderId="31" xfId="0" applyFont="1" applyFill="1" applyBorder="1" applyAlignment="1">
      <alignment horizontal="center" vertical="center"/>
    </xf>
    <xf numFmtId="0" fontId="9" fillId="5" borderId="25" xfId="0" applyFont="1" applyFill="1" applyBorder="1" applyAlignment="1">
      <alignment horizontal="center" vertical="center"/>
    </xf>
    <xf numFmtId="4" fontId="8" fillId="0" borderId="24" xfId="0" applyNumberFormat="1" applyFont="1" applyBorder="1" applyAlignment="1">
      <alignment horizontal="center" vertical="center"/>
    </xf>
    <xf numFmtId="0" fontId="9" fillId="0" borderId="25" xfId="0" applyFont="1" applyBorder="1" applyAlignment="1">
      <alignment horizontal="center" vertical="center"/>
    </xf>
    <xf numFmtId="3" fontId="9" fillId="0" borderId="24" xfId="0" applyNumberFormat="1" applyFont="1" applyBorder="1" applyAlignment="1">
      <alignment horizontal="center" vertical="center" wrapText="1"/>
    </xf>
    <xf numFmtId="3" fontId="9" fillId="0" borderId="25" xfId="0" applyNumberFormat="1" applyFont="1" applyBorder="1" applyAlignment="1">
      <alignment horizontal="center" vertical="center" wrapText="1"/>
    </xf>
    <xf numFmtId="0" fontId="9" fillId="0" borderId="24" xfId="0" applyFont="1" applyBorder="1" applyAlignment="1">
      <alignment horizontal="center" vertical="center"/>
    </xf>
    <xf numFmtId="49" fontId="26" fillId="0" borderId="24" xfId="0" applyNumberFormat="1" applyFont="1" applyBorder="1" applyAlignment="1">
      <alignment horizontal="center" vertical="center"/>
    </xf>
    <xf numFmtId="49" fontId="26" fillId="0" borderId="31" xfId="0" applyNumberFormat="1" applyFont="1" applyBorder="1" applyAlignment="1">
      <alignment horizontal="center" vertical="center"/>
    </xf>
    <xf numFmtId="49" fontId="26" fillId="0" borderId="25" xfId="0" applyNumberFormat="1" applyFont="1" applyBorder="1" applyAlignment="1">
      <alignment horizontal="center" vertical="center"/>
    </xf>
    <xf numFmtId="3" fontId="9" fillId="6" borderId="24" xfId="0" applyNumberFormat="1" applyFont="1" applyFill="1" applyBorder="1" applyAlignment="1">
      <alignment horizontal="center" vertical="center" wrapText="1"/>
    </xf>
    <xf numFmtId="3" fontId="9" fillId="6" borderId="25" xfId="0" applyNumberFormat="1" applyFont="1" applyFill="1" applyBorder="1" applyAlignment="1">
      <alignment horizontal="center" vertical="center" wrapText="1"/>
    </xf>
    <xf numFmtId="3" fontId="9" fillId="0" borderId="24" xfId="0" applyNumberFormat="1" applyFont="1" applyFill="1" applyBorder="1" applyAlignment="1">
      <alignment horizontal="center" vertical="center"/>
    </xf>
    <xf numFmtId="3" fontId="9" fillId="0" borderId="31" xfId="0" applyNumberFormat="1" applyFont="1" applyFill="1" applyBorder="1" applyAlignment="1">
      <alignment horizontal="center" vertical="center"/>
    </xf>
    <xf numFmtId="4" fontId="9" fillId="0" borderId="24" xfId="0" applyNumberFormat="1" applyFont="1" applyBorder="1" applyAlignment="1">
      <alignment horizontal="center" vertical="center"/>
    </xf>
    <xf numFmtId="49" fontId="28" fillId="0" borderId="24" xfId="0" applyNumberFormat="1" applyFont="1" applyBorder="1" applyAlignment="1">
      <alignment horizontal="center" vertical="center"/>
    </xf>
    <xf numFmtId="49" fontId="28" fillId="0" borderId="31" xfId="0" applyNumberFormat="1" applyFont="1" applyBorder="1" applyAlignment="1">
      <alignment horizontal="center" vertical="center"/>
    </xf>
    <xf numFmtId="49" fontId="28" fillId="0" borderId="25" xfId="0" applyNumberFormat="1"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4" fontId="6" fillId="0" borderId="24" xfId="0" applyNumberFormat="1" applyFont="1" applyBorder="1" applyAlignment="1">
      <alignment horizontal="center" vertical="center"/>
    </xf>
    <xf numFmtId="0" fontId="6" fillId="0" borderId="31" xfId="0" applyFont="1" applyBorder="1" applyAlignment="1">
      <alignment horizontal="center" vertical="center"/>
    </xf>
    <xf numFmtId="3" fontId="6" fillId="0" borderId="24" xfId="0" applyNumberFormat="1" applyFont="1" applyBorder="1" applyAlignment="1">
      <alignment horizontal="center" vertical="center" wrapText="1"/>
    </xf>
    <xf numFmtId="3" fontId="6" fillId="0" borderId="25" xfId="0" applyNumberFormat="1" applyFont="1" applyBorder="1" applyAlignment="1">
      <alignment horizontal="center" vertical="center" wrapText="1"/>
    </xf>
    <xf numFmtId="0" fontId="22" fillId="0" borderId="31" xfId="0" applyFont="1" applyBorder="1" applyAlignment="1">
      <alignment horizontal="center" vertical="center"/>
    </xf>
    <xf numFmtId="0" fontId="22" fillId="0" borderId="32" xfId="0" applyFont="1" applyBorder="1" applyAlignment="1">
      <alignment horizontal="center" vertical="center"/>
    </xf>
    <xf numFmtId="3" fontId="6" fillId="0" borderId="24" xfId="0" applyNumberFormat="1" applyFont="1" applyFill="1" applyBorder="1" applyAlignment="1">
      <alignment horizontal="center" vertical="center"/>
    </xf>
    <xf numFmtId="3" fontId="6" fillId="0" borderId="31" xfId="0" applyNumberFormat="1" applyFont="1" applyFill="1" applyBorder="1" applyAlignment="1">
      <alignment horizontal="center" vertical="center"/>
    </xf>
    <xf numFmtId="0" fontId="25" fillId="0" borderId="24" xfId="0" applyFont="1" applyBorder="1" applyAlignment="1">
      <alignment horizontal="center" vertical="center"/>
    </xf>
    <xf numFmtId="0" fontId="25" fillId="0" borderId="31" xfId="0" applyFont="1" applyBorder="1" applyAlignment="1">
      <alignment horizontal="center" vertical="center"/>
    </xf>
    <xf numFmtId="0" fontId="25" fillId="0" borderId="25" xfId="0" applyFont="1" applyBorder="1" applyAlignment="1">
      <alignment horizontal="center" vertical="center"/>
    </xf>
    <xf numFmtId="3" fontId="6" fillId="6" borderId="24" xfId="0" applyNumberFormat="1" applyFont="1" applyFill="1" applyBorder="1" applyAlignment="1">
      <alignment horizontal="center" vertical="center" wrapText="1"/>
    </xf>
    <xf numFmtId="3" fontId="6" fillId="6" borderId="25" xfId="0" applyNumberFormat="1" applyFont="1" applyFill="1" applyBorder="1" applyAlignment="1">
      <alignment horizontal="center" vertical="center" wrapText="1"/>
    </xf>
    <xf numFmtId="0" fontId="7" fillId="0" borderId="24" xfId="0" applyFont="1" applyBorder="1" applyAlignment="1">
      <alignment horizontal="center" vertical="center"/>
    </xf>
    <xf numFmtId="0" fontId="7" fillId="0" borderId="25" xfId="0" applyFont="1" applyBorder="1" applyAlignment="1">
      <alignment horizontal="center" vertical="center"/>
    </xf>
    <xf numFmtId="4" fontId="7" fillId="0" borderId="24" xfId="0" applyNumberFormat="1" applyFont="1" applyBorder="1" applyAlignment="1">
      <alignment horizontal="center" vertical="center"/>
    </xf>
    <xf numFmtId="0" fontId="7" fillId="0" borderId="31" xfId="0" applyFont="1" applyBorder="1" applyAlignment="1">
      <alignment horizontal="center" vertical="center"/>
    </xf>
    <xf numFmtId="3" fontId="7" fillId="0" borderId="24" xfId="0" applyNumberFormat="1" applyFont="1" applyBorder="1" applyAlignment="1">
      <alignment horizontal="center" vertical="center" wrapText="1"/>
    </xf>
    <xf numFmtId="3" fontId="7" fillId="0" borderId="25" xfId="0" applyNumberFormat="1" applyFont="1" applyBorder="1" applyAlignment="1">
      <alignment horizontal="center" vertical="center" wrapText="1"/>
    </xf>
    <xf numFmtId="0" fontId="25" fillId="0" borderId="32" xfId="0" applyFont="1" applyBorder="1" applyAlignment="1">
      <alignment horizontal="center" vertical="center"/>
    </xf>
    <xf numFmtId="3" fontId="7" fillId="0" borderId="24" xfId="0" applyNumberFormat="1" applyFont="1" applyFill="1" applyBorder="1" applyAlignment="1">
      <alignment horizontal="center" vertical="center"/>
    </xf>
    <xf numFmtId="3" fontId="7" fillId="0" borderId="31" xfId="0" applyNumberFormat="1" applyFont="1" applyFill="1" applyBorder="1" applyAlignment="1">
      <alignment horizontal="center" vertical="center"/>
    </xf>
    <xf numFmtId="4" fontId="7" fillId="0" borderId="25" xfId="0" applyNumberFormat="1" applyFont="1" applyBorder="1" applyAlignment="1">
      <alignment horizontal="center" vertical="center"/>
    </xf>
    <xf numFmtId="0" fontId="27" fillId="0" borderId="24" xfId="0" applyFont="1" applyBorder="1" applyAlignment="1">
      <alignment horizontal="center" vertical="center"/>
    </xf>
    <xf numFmtId="0" fontId="27" fillId="0" borderId="31" xfId="0" applyFont="1" applyBorder="1" applyAlignment="1">
      <alignment horizontal="center" vertical="center"/>
    </xf>
    <xf numFmtId="0" fontId="27" fillId="0" borderId="25" xfId="0" applyFont="1" applyBorder="1" applyAlignment="1">
      <alignment horizontal="center" vertical="center"/>
    </xf>
    <xf numFmtId="3" fontId="7" fillId="6" borderId="24" xfId="0" applyNumberFormat="1" applyFont="1" applyFill="1" applyBorder="1" applyAlignment="1">
      <alignment horizontal="center" vertical="center" wrapText="1"/>
    </xf>
    <xf numFmtId="3" fontId="7" fillId="6" borderId="25" xfId="0" applyNumberFormat="1" applyFont="1" applyFill="1" applyBorder="1" applyAlignment="1">
      <alignment horizontal="center" vertical="center" wrapText="1"/>
    </xf>
    <xf numFmtId="0" fontId="26" fillId="0" borderId="24" xfId="0" applyFont="1" applyBorder="1" applyAlignment="1">
      <alignment horizontal="center" vertical="center"/>
    </xf>
    <xf numFmtId="0" fontId="26" fillId="0" borderId="25" xfId="0" applyFont="1" applyBorder="1" applyAlignment="1">
      <alignment horizontal="center" vertical="center"/>
    </xf>
    <xf numFmtId="3" fontId="26" fillId="0" borderId="24" xfId="0" applyNumberFormat="1" applyFont="1" applyFill="1" applyBorder="1" applyAlignment="1">
      <alignment horizontal="center" vertical="center"/>
    </xf>
    <xf numFmtId="3" fontId="26" fillId="0" borderId="31" xfId="0" applyNumberFormat="1" applyFont="1" applyFill="1" applyBorder="1" applyAlignment="1">
      <alignment horizontal="center" vertical="center"/>
    </xf>
    <xf numFmtId="3" fontId="26" fillId="0" borderId="24" xfId="0" applyNumberFormat="1" applyFont="1" applyBorder="1" applyAlignment="1">
      <alignment horizontal="center" vertical="center" wrapText="1"/>
    </xf>
    <xf numFmtId="3" fontId="26" fillId="0" borderId="25" xfId="0" applyNumberFormat="1" applyFont="1" applyBorder="1" applyAlignment="1">
      <alignment horizontal="center" vertical="center" wrapText="1"/>
    </xf>
    <xf numFmtId="4" fontId="26" fillId="0" borderId="24" xfId="0" applyNumberFormat="1" applyFont="1" applyBorder="1" applyAlignment="1">
      <alignment horizontal="center" vertical="center"/>
    </xf>
    <xf numFmtId="0" fontId="26" fillId="0" borderId="31" xfId="0" applyFont="1" applyBorder="1" applyAlignment="1">
      <alignment horizontal="center" vertical="center"/>
    </xf>
    <xf numFmtId="3" fontId="26" fillId="6" borderId="24" xfId="0" applyNumberFormat="1" applyFont="1" applyFill="1" applyBorder="1" applyAlignment="1">
      <alignment horizontal="center" vertical="center" wrapText="1"/>
    </xf>
    <xf numFmtId="3" fontId="26" fillId="6" borderId="25" xfId="0" applyNumberFormat="1" applyFont="1" applyFill="1" applyBorder="1" applyAlignment="1">
      <alignment horizontal="center" vertical="center" wrapText="1"/>
    </xf>
    <xf numFmtId="0" fontId="24" fillId="5" borderId="24" xfId="0" applyFont="1" applyFill="1" applyBorder="1" applyAlignment="1">
      <alignment horizontal="center" vertical="center" wrapText="1"/>
    </xf>
    <xf numFmtId="0" fontId="24" fillId="5" borderId="31" xfId="0" applyFont="1" applyFill="1" applyBorder="1" applyAlignment="1">
      <alignment horizontal="center" vertical="center"/>
    </xf>
    <xf numFmtId="0" fontId="24" fillId="5" borderId="25" xfId="0" applyFont="1" applyFill="1" applyBorder="1" applyAlignment="1">
      <alignment horizontal="center" vertical="center"/>
    </xf>
    <xf numFmtId="49" fontId="6" fillId="0" borderId="24" xfId="0" applyNumberFormat="1" applyFont="1" applyBorder="1" applyAlignment="1">
      <alignment horizontal="center" vertical="center"/>
    </xf>
    <xf numFmtId="49" fontId="6" fillId="0" borderId="31" xfId="0" applyNumberFormat="1" applyFont="1" applyBorder="1" applyAlignment="1">
      <alignment horizontal="center" vertical="center"/>
    </xf>
    <xf numFmtId="49" fontId="6" fillId="0" borderId="25" xfId="0" applyNumberFormat="1" applyFont="1" applyBorder="1" applyAlignment="1">
      <alignment horizontal="center" vertical="center"/>
    </xf>
    <xf numFmtId="0" fontId="6" fillId="5" borderId="24" xfId="0" applyFont="1" applyFill="1" applyBorder="1" applyAlignment="1">
      <alignment horizontal="center" vertical="center"/>
    </xf>
    <xf numFmtId="0" fontId="6" fillId="5" borderId="25" xfId="0" applyFont="1" applyFill="1" applyBorder="1" applyAlignment="1">
      <alignment horizontal="center" vertical="center"/>
    </xf>
    <xf numFmtId="0" fontId="24" fillId="0" borderId="24"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31" xfId="0" applyFont="1" applyBorder="1" applyAlignment="1">
      <alignment horizontal="center" vertical="center"/>
    </xf>
    <xf numFmtId="0" fontId="24" fillId="0" borderId="25" xfId="0" applyFont="1" applyBorder="1" applyAlignment="1">
      <alignment horizontal="center" vertical="center"/>
    </xf>
    <xf numFmtId="0" fontId="22" fillId="0" borderId="24" xfId="0" applyFont="1" applyBorder="1" applyAlignment="1">
      <alignment horizontal="center" vertical="center"/>
    </xf>
    <xf numFmtId="4" fontId="6" fillId="5" borderId="24" xfId="0" applyNumberFormat="1" applyFont="1" applyFill="1" applyBorder="1" applyAlignment="1">
      <alignment horizontal="center" vertical="center"/>
    </xf>
    <xf numFmtId="3" fontId="0" fillId="0" borderId="0" xfId="0" applyNumberFormat="1" applyAlignment="1">
      <alignment horizontal="center"/>
    </xf>
    <xf numFmtId="0" fontId="0" fillId="0" borderId="0" xfId="0" applyAlignment="1">
      <alignment horizontal="center"/>
    </xf>
    <xf numFmtId="0" fontId="4" fillId="0" borderId="0" xfId="0" applyFont="1" applyBorder="1" applyAlignment="1">
      <alignment horizontal="center" vertical="center"/>
    </xf>
    <xf numFmtId="0" fontId="4" fillId="0" borderId="0" xfId="0" applyFont="1" applyBorder="1" applyAlignment="1">
      <alignment horizontal="center" vertical="center" readingOrder="2"/>
    </xf>
    <xf numFmtId="0" fontId="28" fillId="0" borderId="24" xfId="0" applyFont="1" applyBorder="1" applyAlignment="1">
      <alignment horizontal="right" vertical="center"/>
    </xf>
    <xf numFmtId="0" fontId="28" fillId="0" borderId="31" xfId="0" applyFont="1" applyBorder="1" applyAlignment="1">
      <alignment horizontal="right" vertical="center"/>
    </xf>
    <xf numFmtId="0" fontId="28" fillId="0" borderId="25" xfId="0" applyFont="1" applyBorder="1" applyAlignment="1">
      <alignment horizontal="right" vertical="center"/>
    </xf>
    <xf numFmtId="3" fontId="29" fillId="0" borderId="24" xfId="0" applyNumberFormat="1" applyFont="1" applyBorder="1" applyAlignment="1">
      <alignment horizontal="center" vertical="center"/>
    </xf>
    <xf numFmtId="3" fontId="29" fillId="0" borderId="31" xfId="0" applyNumberFormat="1" applyFont="1" applyBorder="1" applyAlignment="1">
      <alignment horizontal="center" vertical="center"/>
    </xf>
    <xf numFmtId="3" fontId="29" fillId="0" borderId="25" xfId="0" applyNumberFormat="1" applyFont="1" applyBorder="1" applyAlignment="1">
      <alignment horizontal="center" vertical="center"/>
    </xf>
    <xf numFmtId="0" fontId="29" fillId="0" borderId="24" xfId="0" applyFont="1" applyBorder="1" applyAlignment="1">
      <alignment horizontal="right" vertical="center"/>
    </xf>
    <xf numFmtId="0" fontId="29" fillId="0" borderId="31" xfId="0" applyFont="1" applyBorder="1" applyAlignment="1">
      <alignment horizontal="right" vertical="center"/>
    </xf>
    <xf numFmtId="0" fontId="29" fillId="0" borderId="25" xfId="0" applyFont="1" applyBorder="1" applyAlignment="1">
      <alignment horizontal="right" vertical="center"/>
    </xf>
    <xf numFmtId="0" fontId="23" fillId="0" borderId="57" xfId="0" applyNumberFormat="1" applyFont="1" applyBorder="1" applyAlignment="1">
      <alignment horizontal="right" vertical="top"/>
    </xf>
    <xf numFmtId="0" fontId="23" fillId="0" borderId="59" xfId="0" applyNumberFormat="1" applyFont="1" applyBorder="1" applyAlignment="1">
      <alignment horizontal="right" vertical="top"/>
    </xf>
    <xf numFmtId="0" fontId="23" fillId="0" borderId="61" xfId="0" applyNumberFormat="1" applyFont="1" applyBorder="1" applyAlignment="1">
      <alignment horizontal="right" vertical="top"/>
    </xf>
    <xf numFmtId="0" fontId="23" fillId="0" borderId="58" xfId="0" applyFont="1" applyBorder="1" applyAlignment="1">
      <alignment horizontal="right" vertical="top"/>
    </xf>
    <xf numFmtId="0" fontId="23" fillId="0" borderId="57" xfId="0" applyFont="1" applyBorder="1" applyAlignment="1">
      <alignment horizontal="right" vertical="top"/>
    </xf>
    <xf numFmtId="0" fontId="23" fillId="0" borderId="60" xfId="0" applyFont="1" applyBorder="1" applyAlignment="1">
      <alignment horizontal="right" vertical="top"/>
    </xf>
    <xf numFmtId="0" fontId="23" fillId="0" borderId="59" xfId="0" applyFont="1" applyBorder="1" applyAlignment="1">
      <alignment horizontal="right" vertical="top"/>
    </xf>
    <xf numFmtId="0" fontId="23" fillId="0" borderId="62" xfId="0" applyFont="1" applyBorder="1" applyAlignment="1">
      <alignment horizontal="right" vertical="top"/>
    </xf>
    <xf numFmtId="0" fontId="23" fillId="0" borderId="61" xfId="0" applyFont="1" applyBorder="1" applyAlignment="1">
      <alignment horizontal="right" vertical="top"/>
    </xf>
    <xf numFmtId="0" fontId="3" fillId="6" borderId="1" xfId="0" applyNumberFormat="1" applyFont="1" applyFill="1" applyBorder="1" applyAlignment="1">
      <alignment horizontal="center" vertical="center"/>
    </xf>
    <xf numFmtId="0" fontId="3" fillId="6" borderId="2" xfId="0" applyNumberFormat="1" applyFont="1" applyFill="1" applyBorder="1" applyAlignment="1">
      <alignment horizontal="center" vertical="center"/>
    </xf>
    <xf numFmtId="0" fontId="3" fillId="6" borderId="33" xfId="0" applyNumberFormat="1" applyFont="1" applyFill="1" applyBorder="1" applyAlignment="1">
      <alignment horizontal="center" vertical="center"/>
    </xf>
    <xf numFmtId="43" fontId="2" fillId="6" borderId="34" xfId="2" applyFont="1" applyFill="1" applyBorder="1" applyAlignment="1">
      <alignment horizontal="right" vertical="center" indent="5" shrinkToFit="1"/>
    </xf>
    <xf numFmtId="43" fontId="2" fillId="6" borderId="2" xfId="2" applyFont="1" applyFill="1" applyBorder="1" applyAlignment="1">
      <alignment horizontal="right" vertical="center" indent="5" shrinkToFit="1"/>
    </xf>
    <xf numFmtId="43" fontId="2" fillId="6" borderId="33" xfId="2" applyFont="1" applyFill="1" applyBorder="1" applyAlignment="1">
      <alignment horizontal="right" vertical="center" indent="5" shrinkToFit="1"/>
    </xf>
    <xf numFmtId="2" fontId="22" fillId="6" borderId="34" xfId="0" applyNumberFormat="1" applyFont="1" applyFill="1" applyBorder="1" applyAlignment="1">
      <alignment horizontal="center" vertical="center"/>
    </xf>
    <xf numFmtId="2" fontId="22" fillId="6" borderId="2" xfId="0" applyNumberFormat="1" applyFont="1" applyFill="1" applyBorder="1" applyAlignment="1">
      <alignment horizontal="center" vertical="center"/>
    </xf>
    <xf numFmtId="0" fontId="22" fillId="6" borderId="3" xfId="0" applyFont="1" applyFill="1" applyBorder="1" applyAlignment="1">
      <alignment horizontal="center" vertical="center"/>
    </xf>
  </cellXfs>
  <cellStyles count="3">
    <cellStyle name="Comma" xfId="2" builtinId="3"/>
    <cellStyle name="Normal" xfId="0" builtinId="0"/>
    <cellStyle name="Normal 2" xfId="1" xr:uid="{00000000-0005-0000-0000-00002F000000}"/>
  </cellStyles>
  <dxfs count="0"/>
  <tableStyles count="0" defaultTableStyle="TableStyleMedium2" defaultPivotStyle="PivotStyleLight16"/>
  <colors>
    <mruColors>
      <color rgb="FF99FFC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705A6-BC4D-44D0-B645-C85CA8FFA23B}">
  <dimension ref="A1:T176"/>
  <sheetViews>
    <sheetView rightToLeft="1" topLeftCell="A162" workbookViewId="0">
      <selection activeCell="Y174" sqref="Y174"/>
    </sheetView>
  </sheetViews>
  <sheetFormatPr defaultRowHeight="15" x14ac:dyDescent="0.25"/>
  <sheetData>
    <row r="1" spans="1:20" ht="24" thickTop="1" thickBot="1" x14ac:dyDescent="0.3">
      <c r="A1" s="135" t="s">
        <v>0</v>
      </c>
      <c r="B1" s="136"/>
      <c r="C1" s="136"/>
      <c r="D1" s="136"/>
      <c r="E1" s="136"/>
      <c r="F1" s="136"/>
      <c r="G1" s="136"/>
      <c r="H1" s="136"/>
      <c r="I1" s="136"/>
      <c r="J1" s="136"/>
      <c r="K1" s="136"/>
      <c r="L1" s="136"/>
      <c r="M1" s="136"/>
      <c r="N1" s="136"/>
      <c r="O1" s="136"/>
      <c r="P1" s="136"/>
      <c r="Q1" s="136"/>
      <c r="R1" s="136"/>
      <c r="S1" s="136"/>
      <c r="T1" s="137"/>
    </row>
    <row r="2" spans="1:20" ht="19.5" thickTop="1" thickBot="1" x14ac:dyDescent="0.3">
      <c r="A2" s="2"/>
      <c r="B2" s="3"/>
      <c r="C2" s="3"/>
      <c r="D2" s="3"/>
      <c r="E2" s="3"/>
      <c r="F2" s="3"/>
      <c r="G2" s="3"/>
      <c r="H2" s="3"/>
      <c r="I2" s="3"/>
      <c r="J2" s="3"/>
      <c r="K2" s="3"/>
      <c r="L2" s="2"/>
      <c r="M2" s="2"/>
      <c r="N2" s="2"/>
      <c r="O2" s="2"/>
      <c r="P2" s="3"/>
      <c r="Q2" s="3"/>
      <c r="R2" s="3"/>
      <c r="S2" s="3"/>
      <c r="T2" s="3"/>
    </row>
    <row r="3" spans="1:20" ht="16.5" thickBot="1" x14ac:dyDescent="0.3">
      <c r="A3" s="138" t="s">
        <v>1</v>
      </c>
      <c r="B3" s="139"/>
      <c r="C3" s="139"/>
      <c r="D3" s="4">
        <v>1404</v>
      </c>
      <c r="E3" s="5" t="s">
        <v>2</v>
      </c>
      <c r="F3" s="167" t="s">
        <v>3</v>
      </c>
      <c r="G3" s="167"/>
      <c r="H3" s="167"/>
      <c r="I3" s="141" t="s">
        <v>4</v>
      </c>
      <c r="J3" s="142"/>
      <c r="K3" s="142"/>
      <c r="L3" s="142"/>
      <c r="M3" s="142"/>
      <c r="N3" s="143"/>
      <c r="O3" s="141" t="s">
        <v>5</v>
      </c>
      <c r="P3" s="142"/>
      <c r="Q3" s="142"/>
      <c r="R3" s="143"/>
      <c r="S3" s="5" t="s">
        <v>6</v>
      </c>
      <c r="T3" s="6"/>
    </row>
    <row r="4" spans="1:20" ht="18.75" thickBot="1" x14ac:dyDescent="0.3">
      <c r="A4" s="7"/>
      <c r="B4" s="3"/>
      <c r="C4" s="3"/>
      <c r="D4" s="3"/>
      <c r="E4" s="3"/>
      <c r="F4" s="3"/>
      <c r="G4" s="3"/>
      <c r="H4" s="3"/>
      <c r="I4" s="8"/>
      <c r="J4" s="3"/>
      <c r="K4" s="3"/>
      <c r="L4" s="2"/>
      <c r="M4" s="2"/>
      <c r="N4" s="2"/>
      <c r="O4" s="2"/>
      <c r="P4" s="3"/>
      <c r="Q4" s="3"/>
      <c r="R4" s="3"/>
      <c r="S4" s="3"/>
      <c r="T4" s="3"/>
    </row>
    <row r="5" spans="1:20" ht="16.5" thickTop="1" x14ac:dyDescent="0.25">
      <c r="A5" s="144" t="s">
        <v>7</v>
      </c>
      <c r="B5" s="146" t="s">
        <v>4</v>
      </c>
      <c r="C5" s="148" t="s">
        <v>8</v>
      </c>
      <c r="D5" s="148"/>
      <c r="E5" s="148"/>
      <c r="F5" s="148"/>
      <c r="G5" s="148"/>
      <c r="H5" s="149"/>
      <c r="I5" s="152" t="s">
        <v>9</v>
      </c>
      <c r="J5" s="154" t="s">
        <v>10</v>
      </c>
      <c r="K5" s="155"/>
      <c r="L5" s="156"/>
      <c r="M5" s="9" t="s">
        <v>11</v>
      </c>
      <c r="N5" s="10" t="s">
        <v>12</v>
      </c>
      <c r="O5" s="11" t="s">
        <v>13</v>
      </c>
      <c r="P5" s="12" t="s">
        <v>14</v>
      </c>
      <c r="Q5" s="157" t="s">
        <v>15</v>
      </c>
      <c r="R5" s="158"/>
      <c r="S5" s="158"/>
      <c r="T5" s="159"/>
    </row>
    <row r="6" spans="1:20" ht="18" x14ac:dyDescent="0.25">
      <c r="A6" s="145"/>
      <c r="B6" s="147"/>
      <c r="C6" s="150"/>
      <c r="D6" s="150"/>
      <c r="E6" s="150"/>
      <c r="F6" s="150"/>
      <c r="G6" s="150"/>
      <c r="H6" s="151"/>
      <c r="I6" s="153"/>
      <c r="J6" s="13" t="s">
        <v>11</v>
      </c>
      <c r="K6" s="13" t="s">
        <v>16</v>
      </c>
      <c r="L6" s="13" t="s">
        <v>17</v>
      </c>
      <c r="M6" s="163" t="s">
        <v>18</v>
      </c>
      <c r="N6" s="164"/>
      <c r="O6" s="165" t="s">
        <v>19</v>
      </c>
      <c r="P6" s="166"/>
      <c r="Q6" s="160"/>
      <c r="R6" s="161"/>
      <c r="S6" s="161"/>
      <c r="T6" s="162"/>
    </row>
    <row r="7" spans="1:20" ht="51.6" customHeight="1" x14ac:dyDescent="0.25">
      <c r="A7" s="14"/>
      <c r="B7" s="23" t="s">
        <v>20</v>
      </c>
      <c r="C7" s="175" t="s">
        <v>21</v>
      </c>
      <c r="D7" s="176"/>
      <c r="E7" s="176"/>
      <c r="F7" s="176"/>
      <c r="G7" s="176"/>
      <c r="H7" s="177"/>
      <c r="I7" s="16"/>
      <c r="J7" s="16"/>
      <c r="K7" s="16"/>
      <c r="L7" s="16"/>
      <c r="M7" s="171"/>
      <c r="N7" s="171"/>
      <c r="O7" s="178"/>
      <c r="P7" s="178"/>
      <c r="Q7" s="179"/>
      <c r="R7" s="179"/>
      <c r="S7" s="179"/>
      <c r="T7" s="179"/>
    </row>
    <row r="8" spans="1:20" ht="19.5" x14ac:dyDescent="0.25">
      <c r="A8" s="14"/>
      <c r="B8" s="21"/>
      <c r="C8" s="168"/>
      <c r="D8" s="169"/>
      <c r="E8" s="169"/>
      <c r="F8" s="169"/>
      <c r="G8" s="169"/>
      <c r="H8" s="170"/>
      <c r="I8" s="20">
        <v>10</v>
      </c>
      <c r="J8" s="16">
        <v>2</v>
      </c>
      <c r="K8" s="16">
        <v>2</v>
      </c>
      <c r="L8" s="16">
        <v>0.12</v>
      </c>
      <c r="M8" s="171">
        <v>0.48</v>
      </c>
      <c r="N8" s="171"/>
      <c r="O8" s="171">
        <v>4.8</v>
      </c>
      <c r="P8" s="171"/>
      <c r="Q8" s="171" t="s">
        <v>22</v>
      </c>
      <c r="R8" s="171"/>
      <c r="S8" s="171"/>
      <c r="T8" s="171"/>
    </row>
    <row r="9" spans="1:20" ht="19.5" x14ac:dyDescent="0.25">
      <c r="A9" s="14"/>
      <c r="B9" s="22"/>
      <c r="C9" s="168"/>
      <c r="D9" s="169"/>
      <c r="E9" s="169"/>
      <c r="F9" s="169"/>
      <c r="G9" s="169"/>
      <c r="H9" s="170"/>
      <c r="I9" s="20">
        <v>13</v>
      </c>
      <c r="J9" s="16">
        <v>4.0999999999999996</v>
      </c>
      <c r="K9" s="16">
        <v>1.2</v>
      </c>
      <c r="L9" s="16">
        <v>0.12</v>
      </c>
      <c r="M9" s="171">
        <v>0.59039999999999981</v>
      </c>
      <c r="N9" s="171"/>
      <c r="O9" s="171">
        <v>7.6751999999999976</v>
      </c>
      <c r="P9" s="171"/>
      <c r="Q9" s="172" t="s">
        <v>23</v>
      </c>
      <c r="R9" s="173"/>
      <c r="S9" s="173"/>
      <c r="T9" s="174"/>
    </row>
    <row r="10" spans="1:20" ht="19.5" x14ac:dyDescent="0.25">
      <c r="A10" s="14"/>
      <c r="B10" s="22"/>
      <c r="C10" s="168"/>
      <c r="D10" s="169"/>
      <c r="E10" s="169"/>
      <c r="F10" s="169"/>
      <c r="G10" s="169"/>
      <c r="H10" s="170"/>
      <c r="I10" s="16"/>
      <c r="J10" s="16"/>
      <c r="K10" s="16"/>
      <c r="L10" s="16"/>
      <c r="M10" s="172"/>
      <c r="N10" s="174"/>
      <c r="O10" s="172"/>
      <c r="P10" s="174"/>
      <c r="Q10" s="172"/>
      <c r="R10" s="173"/>
      <c r="S10" s="173"/>
      <c r="T10" s="174"/>
    </row>
    <row r="11" spans="1:20" ht="40.9" customHeight="1" x14ac:dyDescent="0.25">
      <c r="A11" s="14"/>
      <c r="B11" s="24" t="s">
        <v>24</v>
      </c>
      <c r="C11" s="175" t="s">
        <v>25</v>
      </c>
      <c r="D11" s="176"/>
      <c r="E11" s="176"/>
      <c r="F11" s="176"/>
      <c r="G11" s="176"/>
      <c r="H11" s="177"/>
      <c r="I11" s="16"/>
      <c r="J11" s="16"/>
      <c r="K11" s="16"/>
      <c r="L11" s="16"/>
      <c r="M11" s="172"/>
      <c r="N11" s="174"/>
      <c r="O11" s="172"/>
      <c r="P11" s="174"/>
      <c r="Q11" s="172"/>
      <c r="R11" s="173"/>
      <c r="S11" s="173"/>
      <c r="T11" s="174"/>
    </row>
    <row r="12" spans="1:20" ht="19.5" x14ac:dyDescent="0.25">
      <c r="A12" s="14"/>
      <c r="B12" s="22"/>
      <c r="C12" s="168"/>
      <c r="D12" s="169"/>
      <c r="E12" s="169"/>
      <c r="F12" s="169"/>
      <c r="G12" s="169"/>
      <c r="H12" s="170"/>
      <c r="I12" s="16">
        <v>10</v>
      </c>
      <c r="J12" s="16">
        <v>2</v>
      </c>
      <c r="K12" s="16">
        <v>2</v>
      </c>
      <c r="L12" s="16"/>
      <c r="M12" s="172">
        <v>4</v>
      </c>
      <c r="N12" s="174"/>
      <c r="O12" s="180">
        <v>40</v>
      </c>
      <c r="P12" s="181"/>
      <c r="Q12" s="171" t="s">
        <v>22</v>
      </c>
      <c r="R12" s="171"/>
      <c r="S12" s="171"/>
      <c r="T12" s="171"/>
    </row>
    <row r="13" spans="1:20" ht="19.5" x14ac:dyDescent="0.25">
      <c r="A13" s="14"/>
      <c r="B13" s="22"/>
      <c r="C13" s="168"/>
      <c r="D13" s="169"/>
      <c r="E13" s="169"/>
      <c r="F13" s="169"/>
      <c r="G13" s="169"/>
      <c r="H13" s="170"/>
      <c r="I13" s="16">
        <v>13</v>
      </c>
      <c r="J13" s="16">
        <v>4.0999999999999996</v>
      </c>
      <c r="K13" s="16">
        <v>1.2</v>
      </c>
      <c r="L13" s="16"/>
      <c r="M13" s="172">
        <v>4.919999999999999</v>
      </c>
      <c r="N13" s="174"/>
      <c r="O13" s="180">
        <v>63.959999999999987</v>
      </c>
      <c r="P13" s="181"/>
      <c r="Q13" s="172" t="s">
        <v>23</v>
      </c>
      <c r="R13" s="173"/>
      <c r="S13" s="173"/>
      <c r="T13" s="174"/>
    </row>
    <row r="14" spans="1:20" ht="19.5" x14ac:dyDescent="0.25">
      <c r="A14" s="14"/>
      <c r="B14" s="22"/>
      <c r="C14" s="182"/>
      <c r="D14" s="183"/>
      <c r="E14" s="183"/>
      <c r="F14" s="183"/>
      <c r="G14" s="183"/>
      <c r="H14" s="184"/>
      <c r="I14" s="16"/>
      <c r="J14" s="16"/>
      <c r="K14" s="16"/>
      <c r="L14" s="16"/>
      <c r="M14" s="172"/>
      <c r="N14" s="174"/>
      <c r="O14" s="172"/>
      <c r="P14" s="174"/>
      <c r="Q14" s="185"/>
      <c r="R14" s="173"/>
      <c r="S14" s="173"/>
      <c r="T14" s="186"/>
    </row>
    <row r="15" spans="1:20" ht="48.6" customHeight="1" x14ac:dyDescent="0.25">
      <c r="A15" s="14"/>
      <c r="B15" s="24" t="s">
        <v>26</v>
      </c>
      <c r="C15" s="175" t="s">
        <v>27</v>
      </c>
      <c r="D15" s="187"/>
      <c r="E15" s="187"/>
      <c r="F15" s="187"/>
      <c r="G15" s="187"/>
      <c r="H15" s="188"/>
      <c r="I15" s="16"/>
      <c r="J15" s="16"/>
      <c r="K15" s="16"/>
      <c r="L15" s="16"/>
      <c r="M15" s="172"/>
      <c r="N15" s="174"/>
      <c r="O15" s="172"/>
      <c r="P15" s="174"/>
      <c r="Q15" s="193"/>
      <c r="R15" s="173"/>
      <c r="S15" s="173"/>
      <c r="T15" s="186"/>
    </row>
    <row r="16" spans="1:20" ht="19.5" x14ac:dyDescent="0.25">
      <c r="A16" s="14"/>
      <c r="B16" s="22"/>
      <c r="C16" s="182"/>
      <c r="D16" s="183"/>
      <c r="E16" s="183"/>
      <c r="F16" s="183"/>
      <c r="G16" s="183"/>
      <c r="H16" s="184"/>
      <c r="I16" s="16"/>
      <c r="J16" s="16"/>
      <c r="K16" s="16"/>
      <c r="L16" s="16"/>
      <c r="M16" s="172"/>
      <c r="N16" s="174"/>
      <c r="O16" s="172">
        <v>102</v>
      </c>
      <c r="P16" s="174"/>
      <c r="Q16" s="194"/>
      <c r="R16" s="173"/>
      <c r="S16" s="173"/>
      <c r="T16" s="186"/>
    </row>
    <row r="17" spans="1:20" ht="19.5" x14ac:dyDescent="0.25">
      <c r="A17" s="14"/>
      <c r="B17" s="22"/>
      <c r="C17" s="182"/>
      <c r="D17" s="183"/>
      <c r="E17" s="183"/>
      <c r="F17" s="183"/>
      <c r="G17" s="183"/>
      <c r="H17" s="184"/>
      <c r="I17" s="16"/>
      <c r="J17" s="16"/>
      <c r="K17" s="16"/>
      <c r="L17" s="16"/>
      <c r="M17" s="172"/>
      <c r="N17" s="174"/>
      <c r="O17" s="189"/>
      <c r="P17" s="190"/>
      <c r="Q17" s="191"/>
      <c r="R17" s="191"/>
      <c r="S17" s="191"/>
      <c r="T17" s="192"/>
    </row>
    <row r="18" spans="1:20" ht="68.45" customHeight="1" x14ac:dyDescent="0.25">
      <c r="A18" s="14"/>
      <c r="B18" s="24" t="s">
        <v>28</v>
      </c>
      <c r="C18" s="175" t="s">
        <v>29</v>
      </c>
      <c r="D18" s="187"/>
      <c r="E18" s="187"/>
      <c r="F18" s="187"/>
      <c r="G18" s="187"/>
      <c r="H18" s="188"/>
      <c r="I18" s="16"/>
      <c r="J18" s="16"/>
      <c r="K18" s="16"/>
      <c r="L18" s="16"/>
      <c r="M18" s="172"/>
      <c r="N18" s="174"/>
      <c r="O18" s="189"/>
      <c r="P18" s="190"/>
      <c r="Q18" s="189"/>
      <c r="R18" s="191"/>
      <c r="S18" s="191"/>
      <c r="T18" s="192"/>
    </row>
    <row r="19" spans="1:20" ht="19.5" x14ac:dyDescent="0.25">
      <c r="A19" s="14"/>
      <c r="B19" s="22"/>
      <c r="C19" s="182"/>
      <c r="D19" s="183"/>
      <c r="E19" s="183"/>
      <c r="F19" s="183"/>
      <c r="G19" s="183"/>
      <c r="H19" s="184"/>
      <c r="I19" s="16"/>
      <c r="J19" s="16"/>
      <c r="K19" s="16"/>
      <c r="L19" s="16"/>
      <c r="M19" s="172"/>
      <c r="N19" s="174"/>
      <c r="O19" s="189">
        <v>102</v>
      </c>
      <c r="P19" s="190"/>
      <c r="Q19" s="189"/>
      <c r="R19" s="191"/>
      <c r="S19" s="191"/>
      <c r="T19" s="192"/>
    </row>
    <row r="21" spans="1:20" ht="15.75" thickBot="1" x14ac:dyDescent="0.3">
      <c r="A21" s="1"/>
      <c r="B21" s="1"/>
      <c r="C21" s="1"/>
      <c r="D21" s="1"/>
      <c r="E21" s="1"/>
      <c r="F21" s="1"/>
      <c r="G21" s="1"/>
      <c r="H21" s="1"/>
      <c r="I21" s="1"/>
      <c r="J21" s="1"/>
      <c r="K21" s="1"/>
      <c r="L21" s="1"/>
      <c r="M21" s="1"/>
      <c r="N21" s="1"/>
      <c r="O21" s="1"/>
      <c r="P21" s="1"/>
      <c r="Q21" s="1"/>
      <c r="R21" s="1"/>
      <c r="S21" s="1"/>
      <c r="T21" s="1"/>
    </row>
    <row r="22" spans="1:20" ht="24" thickTop="1" thickBot="1" x14ac:dyDescent="0.3">
      <c r="A22" s="135" t="s">
        <v>0</v>
      </c>
      <c r="B22" s="136"/>
      <c r="C22" s="136"/>
      <c r="D22" s="136"/>
      <c r="E22" s="136"/>
      <c r="F22" s="136"/>
      <c r="G22" s="136"/>
      <c r="H22" s="136"/>
      <c r="I22" s="136"/>
      <c r="J22" s="136"/>
      <c r="K22" s="136"/>
      <c r="L22" s="136"/>
      <c r="M22" s="136"/>
      <c r="N22" s="136"/>
      <c r="O22" s="136"/>
      <c r="P22" s="136"/>
      <c r="Q22" s="136"/>
      <c r="R22" s="136"/>
      <c r="S22" s="136"/>
      <c r="T22" s="137"/>
    </row>
    <row r="23" spans="1:20" ht="19.5" thickTop="1" thickBot="1" x14ac:dyDescent="0.3">
      <c r="A23" s="2"/>
      <c r="B23" s="3"/>
      <c r="C23" s="3"/>
      <c r="D23" s="3"/>
      <c r="E23" s="3"/>
      <c r="F23" s="3"/>
      <c r="G23" s="3"/>
      <c r="H23" s="3"/>
      <c r="I23" s="3"/>
      <c r="J23" s="3"/>
      <c r="K23" s="3"/>
      <c r="L23" s="2"/>
      <c r="M23" s="2"/>
      <c r="N23" s="2"/>
      <c r="O23" s="2"/>
      <c r="P23" s="3"/>
      <c r="Q23" s="3"/>
      <c r="R23" s="3"/>
      <c r="S23" s="3"/>
      <c r="T23" s="3"/>
    </row>
    <row r="24" spans="1:20" ht="16.5" thickBot="1" x14ac:dyDescent="0.3">
      <c r="A24" s="138" t="s">
        <v>1</v>
      </c>
      <c r="B24" s="139"/>
      <c r="C24" s="139"/>
      <c r="D24" s="4">
        <v>1404</v>
      </c>
      <c r="E24" s="5" t="s">
        <v>30</v>
      </c>
      <c r="F24" s="195" t="s">
        <v>31</v>
      </c>
      <c r="G24" s="195"/>
      <c r="H24" s="195"/>
      <c r="I24" s="141" t="s">
        <v>4</v>
      </c>
      <c r="J24" s="142"/>
      <c r="K24" s="142"/>
      <c r="L24" s="142"/>
      <c r="M24" s="142"/>
      <c r="N24" s="143"/>
      <c r="O24" s="141" t="s">
        <v>5</v>
      </c>
      <c r="P24" s="142"/>
      <c r="Q24" s="142"/>
      <c r="R24" s="143"/>
      <c r="S24" s="5" t="s">
        <v>6</v>
      </c>
      <c r="T24" s="6"/>
    </row>
    <row r="25" spans="1:20" ht="18.75" thickBot="1" x14ac:dyDescent="0.3">
      <c r="A25" s="7"/>
      <c r="B25" s="3"/>
      <c r="C25" s="3"/>
      <c r="D25" s="3"/>
      <c r="E25" s="3"/>
      <c r="F25" s="3"/>
      <c r="G25" s="3"/>
      <c r="H25" s="3"/>
      <c r="I25" s="8"/>
      <c r="J25" s="3"/>
      <c r="K25" s="3"/>
      <c r="L25" s="2"/>
      <c r="M25" s="2"/>
      <c r="N25" s="2"/>
      <c r="O25" s="2"/>
      <c r="P25" s="3"/>
      <c r="Q25" s="3"/>
      <c r="R25" s="3"/>
      <c r="S25" s="3"/>
      <c r="T25" s="3"/>
    </row>
    <row r="26" spans="1:20" ht="16.5" thickTop="1" x14ac:dyDescent="0.25">
      <c r="A26" s="144" t="s">
        <v>7</v>
      </c>
      <c r="B26" s="146" t="s">
        <v>4</v>
      </c>
      <c r="C26" s="148" t="s">
        <v>8</v>
      </c>
      <c r="D26" s="148"/>
      <c r="E26" s="148"/>
      <c r="F26" s="148"/>
      <c r="G26" s="148"/>
      <c r="H26" s="149"/>
      <c r="I26" s="152" t="s">
        <v>9</v>
      </c>
      <c r="J26" s="154" t="s">
        <v>10</v>
      </c>
      <c r="K26" s="155"/>
      <c r="L26" s="156"/>
      <c r="M26" s="9" t="s">
        <v>11</v>
      </c>
      <c r="N26" s="10" t="s">
        <v>12</v>
      </c>
      <c r="O26" s="11" t="s">
        <v>13</v>
      </c>
      <c r="P26" s="12" t="s">
        <v>14</v>
      </c>
      <c r="Q26" s="157" t="s">
        <v>15</v>
      </c>
      <c r="R26" s="158"/>
      <c r="S26" s="158"/>
      <c r="T26" s="159"/>
    </row>
    <row r="27" spans="1:20" ht="18" x14ac:dyDescent="0.25">
      <c r="A27" s="145"/>
      <c r="B27" s="147"/>
      <c r="C27" s="150"/>
      <c r="D27" s="150"/>
      <c r="E27" s="150"/>
      <c r="F27" s="150"/>
      <c r="G27" s="150"/>
      <c r="H27" s="151"/>
      <c r="I27" s="153"/>
      <c r="J27" s="13" t="s">
        <v>11</v>
      </c>
      <c r="K27" s="13" t="s">
        <v>16</v>
      </c>
      <c r="L27" s="13" t="s">
        <v>17</v>
      </c>
      <c r="M27" s="163" t="s">
        <v>18</v>
      </c>
      <c r="N27" s="164"/>
      <c r="O27" s="165" t="s">
        <v>19</v>
      </c>
      <c r="P27" s="166"/>
      <c r="Q27" s="160"/>
      <c r="R27" s="161"/>
      <c r="S27" s="161"/>
      <c r="T27" s="162"/>
    </row>
    <row r="28" spans="1:20" ht="61.9" customHeight="1" x14ac:dyDescent="0.25">
      <c r="A28" s="14"/>
      <c r="B28" s="25" t="s">
        <v>32</v>
      </c>
      <c r="C28" s="196" t="s">
        <v>33</v>
      </c>
      <c r="D28" s="197"/>
      <c r="E28" s="197"/>
      <c r="F28" s="197"/>
      <c r="G28" s="197"/>
      <c r="H28" s="198"/>
      <c r="I28" s="15"/>
      <c r="J28" s="15"/>
      <c r="K28" s="15"/>
      <c r="L28" s="15"/>
      <c r="M28" s="131"/>
      <c r="N28" s="131"/>
      <c r="O28" s="132"/>
      <c r="P28" s="132"/>
      <c r="Q28" s="133"/>
      <c r="R28" s="133"/>
      <c r="S28" s="133"/>
      <c r="T28" s="133"/>
    </row>
    <row r="29" spans="1:20" ht="21" x14ac:dyDescent="0.25">
      <c r="A29" s="14"/>
      <c r="B29" s="17"/>
      <c r="C29" s="123"/>
      <c r="D29" s="124"/>
      <c r="E29" s="124"/>
      <c r="F29" s="124"/>
      <c r="G29" s="124"/>
      <c r="H29" s="125"/>
      <c r="I29" s="15">
        <v>10</v>
      </c>
      <c r="J29" s="15">
        <v>2</v>
      </c>
      <c r="K29" s="15">
        <v>2</v>
      </c>
      <c r="L29" s="15">
        <v>1.08</v>
      </c>
      <c r="M29" s="131">
        <v>4.32</v>
      </c>
      <c r="N29" s="131"/>
      <c r="O29" s="131">
        <v>43.2</v>
      </c>
      <c r="P29" s="131"/>
      <c r="Q29" s="199"/>
      <c r="R29" s="199"/>
      <c r="S29" s="199"/>
      <c r="T29" s="199"/>
    </row>
    <row r="30" spans="1:20" ht="21" x14ac:dyDescent="0.25">
      <c r="A30" s="14"/>
      <c r="B30" s="18"/>
      <c r="C30" s="123"/>
      <c r="D30" s="124"/>
      <c r="E30" s="124"/>
      <c r="F30" s="124"/>
      <c r="G30" s="124"/>
      <c r="H30" s="125"/>
      <c r="I30" s="15">
        <v>13</v>
      </c>
      <c r="J30" s="15">
        <v>4.0999999999999996</v>
      </c>
      <c r="K30" s="15">
        <v>1.2</v>
      </c>
      <c r="L30" s="15">
        <v>1.08</v>
      </c>
      <c r="M30" s="131">
        <v>5.3135999999999992</v>
      </c>
      <c r="N30" s="131"/>
      <c r="O30" s="131">
        <v>69.076799999999992</v>
      </c>
      <c r="P30" s="131"/>
      <c r="Q30" s="182"/>
      <c r="R30" s="183"/>
      <c r="S30" s="183"/>
      <c r="T30" s="184"/>
    </row>
    <row r="31" spans="1:20" ht="21" x14ac:dyDescent="0.25">
      <c r="A31" s="14"/>
      <c r="B31" s="18"/>
      <c r="C31" s="123"/>
      <c r="D31" s="124"/>
      <c r="E31" s="124"/>
      <c r="F31" s="124"/>
      <c r="G31" s="124"/>
      <c r="H31" s="125"/>
      <c r="I31" s="15"/>
      <c r="J31" s="15"/>
      <c r="K31" s="15"/>
      <c r="L31" s="15"/>
      <c r="M31" s="115"/>
      <c r="N31" s="117"/>
      <c r="O31" s="115"/>
      <c r="P31" s="117"/>
      <c r="Q31" s="182"/>
      <c r="R31" s="183"/>
      <c r="S31" s="183"/>
      <c r="T31" s="184"/>
    </row>
    <row r="32" spans="1:20" ht="79.900000000000006" customHeight="1" x14ac:dyDescent="0.25">
      <c r="A32" s="14"/>
      <c r="B32" s="26" t="s">
        <v>34</v>
      </c>
      <c r="C32" s="196" t="s">
        <v>35</v>
      </c>
      <c r="D32" s="197"/>
      <c r="E32" s="197"/>
      <c r="F32" s="197"/>
      <c r="G32" s="197"/>
      <c r="H32" s="198"/>
      <c r="I32" s="15"/>
      <c r="J32" s="15"/>
      <c r="K32" s="15"/>
      <c r="L32" s="15"/>
      <c r="M32" s="115"/>
      <c r="N32" s="117"/>
      <c r="O32" s="115"/>
      <c r="P32" s="117"/>
      <c r="Q32" s="183"/>
      <c r="R32" s="183"/>
      <c r="S32" s="183"/>
      <c r="T32" s="201"/>
    </row>
    <row r="33" spans="1:20" ht="21" x14ac:dyDescent="0.25">
      <c r="A33" s="14"/>
      <c r="B33" s="19"/>
      <c r="C33" s="115"/>
      <c r="D33" s="116"/>
      <c r="E33" s="116"/>
      <c r="F33" s="116"/>
      <c r="G33" s="116"/>
      <c r="H33" s="117"/>
      <c r="I33" s="15">
        <v>10</v>
      </c>
      <c r="J33" s="15">
        <v>2</v>
      </c>
      <c r="K33" s="15">
        <v>2</v>
      </c>
      <c r="L33" s="15">
        <v>1.2</v>
      </c>
      <c r="M33" s="115">
        <v>4.8</v>
      </c>
      <c r="N33" s="117"/>
      <c r="O33" s="115">
        <v>48</v>
      </c>
      <c r="P33" s="117"/>
      <c r="Q33" s="203"/>
      <c r="R33" s="183"/>
      <c r="S33" s="183"/>
      <c r="T33" s="201"/>
    </row>
    <row r="34" spans="1:20" ht="21" x14ac:dyDescent="0.25">
      <c r="A34" s="14"/>
      <c r="B34" s="19"/>
      <c r="C34" s="115"/>
      <c r="D34" s="116"/>
      <c r="E34" s="116"/>
      <c r="F34" s="116"/>
      <c r="G34" s="116"/>
      <c r="H34" s="117"/>
      <c r="I34" s="15">
        <v>13</v>
      </c>
      <c r="J34" s="15">
        <v>4.0999999999999996</v>
      </c>
      <c r="K34" s="15">
        <v>1.2</v>
      </c>
      <c r="L34" s="15">
        <v>1.2</v>
      </c>
      <c r="M34" s="115">
        <v>5.903999999999999</v>
      </c>
      <c r="N34" s="117"/>
      <c r="O34" s="115">
        <v>76.751999999999981</v>
      </c>
      <c r="P34" s="117"/>
      <c r="Q34" s="200"/>
      <c r="R34" s="183"/>
      <c r="S34" s="183"/>
      <c r="T34" s="201"/>
    </row>
    <row r="35" spans="1:20" ht="21" x14ac:dyDescent="0.25">
      <c r="A35" s="14"/>
      <c r="B35" s="19"/>
      <c r="C35" s="115"/>
      <c r="D35" s="116"/>
      <c r="E35" s="116"/>
      <c r="F35" s="116"/>
      <c r="G35" s="116"/>
      <c r="H35" s="117"/>
      <c r="I35" s="15"/>
      <c r="J35" s="15"/>
      <c r="K35" s="15"/>
      <c r="L35" s="15"/>
      <c r="M35" s="115"/>
      <c r="N35" s="117"/>
      <c r="O35" s="115"/>
      <c r="P35" s="117"/>
      <c r="Q35" s="202"/>
      <c r="R35" s="183"/>
      <c r="S35" s="183"/>
      <c r="T35" s="201"/>
    </row>
    <row r="36" spans="1:20" ht="21" x14ac:dyDescent="0.25">
      <c r="A36" s="14"/>
      <c r="B36" s="19"/>
      <c r="C36" s="115"/>
      <c r="D36" s="116"/>
      <c r="E36" s="116"/>
      <c r="F36" s="116"/>
      <c r="G36" s="116"/>
      <c r="H36" s="117"/>
      <c r="I36" s="15"/>
      <c r="J36" s="15"/>
      <c r="K36" s="15"/>
      <c r="L36" s="15"/>
      <c r="M36" s="115"/>
      <c r="N36" s="117"/>
      <c r="O36" s="206"/>
      <c r="P36" s="207"/>
      <c r="Q36" s="209"/>
      <c r="R36" s="209"/>
      <c r="S36" s="209"/>
      <c r="T36" s="210"/>
    </row>
    <row r="37" spans="1:20" ht="53.45" customHeight="1" x14ac:dyDescent="0.25">
      <c r="A37" s="14"/>
      <c r="B37" s="27" t="s">
        <v>36</v>
      </c>
      <c r="C37" s="196" t="s">
        <v>37</v>
      </c>
      <c r="D37" s="204"/>
      <c r="E37" s="204"/>
      <c r="F37" s="204"/>
      <c r="G37" s="204"/>
      <c r="H37" s="205"/>
      <c r="I37" s="15"/>
      <c r="J37" s="15"/>
      <c r="K37" s="15"/>
      <c r="L37" s="15"/>
      <c r="M37" s="115"/>
      <c r="N37" s="117"/>
      <c r="O37" s="206"/>
      <c r="P37" s="207"/>
      <c r="Q37" s="208"/>
      <c r="R37" s="209"/>
      <c r="S37" s="209"/>
      <c r="T37" s="210"/>
    </row>
    <row r="38" spans="1:20" ht="21" x14ac:dyDescent="0.25">
      <c r="A38" s="14"/>
      <c r="B38" s="19"/>
      <c r="C38" s="115"/>
      <c r="D38" s="116"/>
      <c r="E38" s="116"/>
      <c r="F38" s="116"/>
      <c r="G38" s="116"/>
      <c r="H38" s="117"/>
      <c r="I38" s="15">
        <v>10</v>
      </c>
      <c r="J38" s="15">
        <v>1.4</v>
      </c>
      <c r="K38" s="15">
        <v>1.4</v>
      </c>
      <c r="L38" s="15"/>
      <c r="M38" s="115">
        <v>1.9599999999999997</v>
      </c>
      <c r="N38" s="117"/>
      <c r="O38" s="206">
        <v>19.599999999999998</v>
      </c>
      <c r="P38" s="207"/>
      <c r="Q38" s="208"/>
      <c r="R38" s="209"/>
      <c r="S38" s="209"/>
      <c r="T38" s="210"/>
    </row>
    <row r="39" spans="1:20" ht="21" x14ac:dyDescent="0.25">
      <c r="A39" s="14"/>
      <c r="B39" s="19"/>
      <c r="C39" s="115"/>
      <c r="D39" s="116"/>
      <c r="E39" s="116"/>
      <c r="F39" s="116"/>
      <c r="G39" s="116"/>
      <c r="H39" s="117"/>
      <c r="I39" s="15">
        <v>13</v>
      </c>
      <c r="J39" s="15">
        <v>4.0999999999999996</v>
      </c>
      <c r="K39" s="15">
        <v>0.6</v>
      </c>
      <c r="L39" s="15"/>
      <c r="M39" s="115">
        <v>2.4599999999999995</v>
      </c>
      <c r="N39" s="117"/>
      <c r="O39" s="206">
        <v>31.979999999999993</v>
      </c>
      <c r="P39" s="207"/>
      <c r="Q39" s="208"/>
      <c r="R39" s="209"/>
      <c r="S39" s="209"/>
      <c r="T39" s="210"/>
    </row>
    <row r="40" spans="1:20" ht="21" x14ac:dyDescent="0.25">
      <c r="A40" s="14"/>
      <c r="B40" s="19"/>
      <c r="C40" s="115"/>
      <c r="D40" s="116"/>
      <c r="E40" s="116"/>
      <c r="F40" s="116"/>
      <c r="G40" s="116"/>
      <c r="H40" s="117"/>
      <c r="I40" s="15"/>
      <c r="J40" s="15"/>
      <c r="K40" s="15"/>
      <c r="L40" s="15"/>
      <c r="M40" s="115"/>
      <c r="N40" s="117"/>
      <c r="O40" s="206"/>
      <c r="P40" s="207"/>
      <c r="Q40" s="208"/>
      <c r="R40" s="209"/>
      <c r="S40" s="209"/>
      <c r="T40" s="210"/>
    </row>
    <row r="42" spans="1:20" ht="15.75" thickBot="1" x14ac:dyDescent="0.3">
      <c r="A42" s="1"/>
      <c r="B42" s="1"/>
      <c r="C42" s="1"/>
      <c r="D42" s="1"/>
      <c r="E42" s="1"/>
      <c r="F42" s="1"/>
      <c r="G42" s="1"/>
      <c r="H42" s="1"/>
      <c r="I42" s="1"/>
      <c r="J42" s="1"/>
      <c r="K42" s="1"/>
      <c r="L42" s="1"/>
      <c r="M42" s="1"/>
      <c r="N42" s="1"/>
      <c r="O42" s="1"/>
      <c r="P42" s="1"/>
      <c r="Q42" s="1"/>
      <c r="R42" s="1"/>
      <c r="S42" s="1"/>
      <c r="T42" s="1"/>
    </row>
    <row r="43" spans="1:20" ht="24" thickTop="1" thickBot="1" x14ac:dyDescent="0.3">
      <c r="A43" s="135" t="s">
        <v>0</v>
      </c>
      <c r="B43" s="136"/>
      <c r="C43" s="136"/>
      <c r="D43" s="136"/>
      <c r="E43" s="136"/>
      <c r="F43" s="136"/>
      <c r="G43" s="136"/>
      <c r="H43" s="136"/>
      <c r="I43" s="136"/>
      <c r="J43" s="136"/>
      <c r="K43" s="136"/>
      <c r="L43" s="136"/>
      <c r="M43" s="136"/>
      <c r="N43" s="136"/>
      <c r="O43" s="136"/>
      <c r="P43" s="136"/>
      <c r="Q43" s="136"/>
      <c r="R43" s="136"/>
      <c r="S43" s="136"/>
      <c r="T43" s="137"/>
    </row>
    <row r="44" spans="1:20" ht="19.5" thickTop="1" thickBot="1" x14ac:dyDescent="0.3">
      <c r="A44" s="2"/>
      <c r="B44" s="3"/>
      <c r="C44" s="3"/>
      <c r="D44" s="3"/>
      <c r="E44" s="3"/>
      <c r="F44" s="3"/>
      <c r="G44" s="3"/>
      <c r="H44" s="3"/>
      <c r="I44" s="3"/>
      <c r="J44" s="3"/>
      <c r="K44" s="3"/>
      <c r="L44" s="2"/>
      <c r="M44" s="2"/>
      <c r="N44" s="2"/>
      <c r="O44" s="2"/>
      <c r="P44" s="3"/>
      <c r="Q44" s="3"/>
      <c r="R44" s="3"/>
      <c r="S44" s="3"/>
      <c r="T44" s="3"/>
    </row>
    <row r="45" spans="1:20" ht="16.5" thickBot="1" x14ac:dyDescent="0.3">
      <c r="A45" s="138" t="s">
        <v>1</v>
      </c>
      <c r="B45" s="139"/>
      <c r="C45" s="139"/>
      <c r="D45" s="4">
        <v>1404</v>
      </c>
      <c r="E45" s="5" t="s">
        <v>38</v>
      </c>
      <c r="F45" s="211" t="s">
        <v>39</v>
      </c>
      <c r="G45" s="211"/>
      <c r="H45" s="211"/>
      <c r="I45" s="141" t="s">
        <v>4</v>
      </c>
      <c r="J45" s="142"/>
      <c r="K45" s="142"/>
      <c r="L45" s="142"/>
      <c r="M45" s="142"/>
      <c r="N45" s="143"/>
      <c r="O45" s="141" t="s">
        <v>5</v>
      </c>
      <c r="P45" s="142"/>
      <c r="Q45" s="142"/>
      <c r="R45" s="143"/>
      <c r="S45" s="5" t="s">
        <v>6</v>
      </c>
      <c r="T45" s="6"/>
    </row>
    <row r="46" spans="1:20" ht="18.75" thickBot="1" x14ac:dyDescent="0.3">
      <c r="A46" s="7"/>
      <c r="B46" s="3"/>
      <c r="C46" s="3"/>
      <c r="D46" s="3"/>
      <c r="E46" s="3"/>
      <c r="F46" s="3"/>
      <c r="G46" s="3"/>
      <c r="H46" s="3"/>
      <c r="I46" s="8"/>
      <c r="J46" s="3"/>
      <c r="K46" s="3"/>
      <c r="L46" s="2"/>
      <c r="M46" s="2"/>
      <c r="N46" s="2"/>
      <c r="O46" s="2"/>
      <c r="P46" s="3"/>
      <c r="Q46" s="3"/>
      <c r="R46" s="3"/>
      <c r="S46" s="3"/>
      <c r="T46" s="3"/>
    </row>
    <row r="47" spans="1:20" ht="16.5" thickTop="1" x14ac:dyDescent="0.25">
      <c r="A47" s="144" t="s">
        <v>7</v>
      </c>
      <c r="B47" s="146" t="s">
        <v>4</v>
      </c>
      <c r="C47" s="148" t="s">
        <v>8</v>
      </c>
      <c r="D47" s="148"/>
      <c r="E47" s="148"/>
      <c r="F47" s="148"/>
      <c r="G47" s="148"/>
      <c r="H47" s="149"/>
      <c r="I47" s="152" t="s">
        <v>9</v>
      </c>
      <c r="J47" s="154" t="s">
        <v>10</v>
      </c>
      <c r="K47" s="155"/>
      <c r="L47" s="156"/>
      <c r="M47" s="9" t="s">
        <v>11</v>
      </c>
      <c r="N47" s="10" t="s">
        <v>12</v>
      </c>
      <c r="O47" s="11" t="s">
        <v>13</v>
      </c>
      <c r="P47" s="12" t="s">
        <v>14</v>
      </c>
      <c r="Q47" s="157" t="s">
        <v>15</v>
      </c>
      <c r="R47" s="158"/>
      <c r="S47" s="158"/>
      <c r="T47" s="159"/>
    </row>
    <row r="48" spans="1:20" ht="18" x14ac:dyDescent="0.25">
      <c r="A48" s="145"/>
      <c r="B48" s="147"/>
      <c r="C48" s="150"/>
      <c r="D48" s="150"/>
      <c r="E48" s="150"/>
      <c r="F48" s="150"/>
      <c r="G48" s="150"/>
      <c r="H48" s="151"/>
      <c r="I48" s="153"/>
      <c r="J48" s="13" t="s">
        <v>11</v>
      </c>
      <c r="K48" s="13" t="s">
        <v>16</v>
      </c>
      <c r="L48" s="13" t="s">
        <v>17</v>
      </c>
      <c r="M48" s="163" t="s">
        <v>18</v>
      </c>
      <c r="N48" s="164"/>
      <c r="O48" s="165" t="s">
        <v>19</v>
      </c>
      <c r="P48" s="166"/>
      <c r="Q48" s="160"/>
      <c r="R48" s="161"/>
      <c r="S48" s="161"/>
      <c r="T48" s="162"/>
    </row>
    <row r="49" spans="1:20" ht="54.6" customHeight="1" x14ac:dyDescent="0.25">
      <c r="A49" s="14"/>
      <c r="B49" s="28" t="s">
        <v>40</v>
      </c>
      <c r="C49" s="212" t="s">
        <v>41</v>
      </c>
      <c r="D49" s="213"/>
      <c r="E49" s="213"/>
      <c r="F49" s="213"/>
      <c r="G49" s="213"/>
      <c r="H49" s="214"/>
      <c r="I49" s="15"/>
      <c r="J49" s="15"/>
      <c r="K49" s="15"/>
      <c r="L49" s="15"/>
      <c r="M49" s="131"/>
      <c r="N49" s="131"/>
      <c r="O49" s="132"/>
      <c r="P49" s="132"/>
      <c r="Q49" s="133"/>
      <c r="R49" s="133"/>
      <c r="S49" s="133"/>
      <c r="T49" s="133"/>
    </row>
    <row r="50" spans="1:20" ht="21" x14ac:dyDescent="0.25">
      <c r="A50" s="14"/>
      <c r="B50" s="17"/>
      <c r="C50" s="123"/>
      <c r="D50" s="124"/>
      <c r="E50" s="124"/>
      <c r="F50" s="124"/>
      <c r="G50" s="124"/>
      <c r="H50" s="125"/>
      <c r="I50" s="15">
        <v>14</v>
      </c>
      <c r="J50" s="15">
        <v>1.2</v>
      </c>
      <c r="K50" s="15"/>
      <c r="L50" s="15">
        <v>0.5</v>
      </c>
      <c r="M50" s="131">
        <v>0.6</v>
      </c>
      <c r="N50" s="131"/>
      <c r="O50" s="131">
        <v>8.4</v>
      </c>
      <c r="P50" s="131"/>
      <c r="Q50" s="199" t="s">
        <v>42</v>
      </c>
      <c r="R50" s="199"/>
      <c r="S50" s="199"/>
      <c r="T50" s="199"/>
    </row>
    <row r="51" spans="1:20" ht="21" x14ac:dyDescent="0.25">
      <c r="A51" s="14"/>
      <c r="B51" s="18"/>
      <c r="C51" s="123"/>
      <c r="D51" s="124"/>
      <c r="E51" s="124"/>
      <c r="F51" s="124"/>
      <c r="G51" s="124"/>
      <c r="H51" s="125"/>
      <c r="I51" s="15">
        <v>52</v>
      </c>
      <c r="J51" s="15">
        <v>0.4</v>
      </c>
      <c r="K51" s="15"/>
      <c r="L51" s="15">
        <v>0.5</v>
      </c>
      <c r="M51" s="131">
        <v>0.2</v>
      </c>
      <c r="N51" s="131"/>
      <c r="O51" s="131">
        <v>10.4</v>
      </c>
      <c r="P51" s="131"/>
      <c r="Q51" s="182" t="s">
        <v>43</v>
      </c>
      <c r="R51" s="183"/>
      <c r="S51" s="183"/>
      <c r="T51" s="184"/>
    </row>
    <row r="52" spans="1:20" ht="21" x14ac:dyDescent="0.25">
      <c r="A52" s="14"/>
      <c r="B52" s="18"/>
      <c r="C52" s="123"/>
      <c r="D52" s="124"/>
      <c r="E52" s="124"/>
      <c r="F52" s="124"/>
      <c r="G52" s="124"/>
      <c r="H52" s="125"/>
      <c r="I52" s="15">
        <v>26</v>
      </c>
      <c r="J52" s="15">
        <v>4.3</v>
      </c>
      <c r="K52" s="15"/>
      <c r="L52" s="15">
        <v>0.4</v>
      </c>
      <c r="M52" s="131">
        <v>1.72</v>
      </c>
      <c r="N52" s="131"/>
      <c r="O52" s="131">
        <v>44.72</v>
      </c>
      <c r="P52" s="131"/>
      <c r="Q52" s="182" t="s">
        <v>44</v>
      </c>
      <c r="R52" s="183"/>
      <c r="S52" s="183"/>
      <c r="T52" s="184"/>
    </row>
    <row r="53" spans="1:20" ht="21" x14ac:dyDescent="0.25">
      <c r="A53" s="14"/>
      <c r="B53" s="18"/>
      <c r="C53" s="123"/>
      <c r="D53" s="124"/>
      <c r="E53" s="124"/>
      <c r="F53" s="124"/>
      <c r="G53" s="124"/>
      <c r="H53" s="125"/>
      <c r="I53" s="15"/>
      <c r="J53" s="15"/>
      <c r="K53" s="15"/>
      <c r="L53" s="15"/>
      <c r="M53" s="115"/>
      <c r="N53" s="117"/>
      <c r="O53" s="115"/>
      <c r="P53" s="117"/>
      <c r="Q53" s="182"/>
      <c r="R53" s="183"/>
      <c r="S53" s="183"/>
      <c r="T53" s="184"/>
    </row>
    <row r="54" spans="1:20" ht="48" customHeight="1" x14ac:dyDescent="0.25">
      <c r="A54" s="14"/>
      <c r="B54" s="29" t="s">
        <v>45</v>
      </c>
      <c r="C54" s="215" t="s">
        <v>46</v>
      </c>
      <c r="D54" s="216"/>
      <c r="E54" s="216"/>
      <c r="F54" s="216"/>
      <c r="G54" s="216"/>
      <c r="H54" s="217"/>
      <c r="I54" s="15"/>
      <c r="J54" s="15"/>
      <c r="K54" s="15"/>
      <c r="L54" s="15"/>
      <c r="M54" s="115"/>
      <c r="N54" s="117"/>
      <c r="O54" s="115"/>
      <c r="P54" s="117"/>
      <c r="Q54" s="182"/>
      <c r="R54" s="183"/>
      <c r="S54" s="183"/>
      <c r="T54" s="184"/>
    </row>
    <row r="55" spans="1:20" ht="21" x14ac:dyDescent="0.25">
      <c r="A55" s="14"/>
      <c r="B55" s="19"/>
      <c r="C55" s="208"/>
      <c r="D55" s="218"/>
      <c r="E55" s="218"/>
      <c r="F55" s="218"/>
      <c r="G55" s="218"/>
      <c r="H55" s="207"/>
      <c r="I55" s="15">
        <v>14</v>
      </c>
      <c r="J55" s="15">
        <v>1.4</v>
      </c>
      <c r="K55" s="15"/>
      <c r="L55" s="15">
        <v>0.1</v>
      </c>
      <c r="M55" s="219">
        <f>J55*L55</f>
        <v>0.13999999999999999</v>
      </c>
      <c r="N55" s="220"/>
      <c r="O55" s="206">
        <f>I55*M55</f>
        <v>1.9599999999999997</v>
      </c>
      <c r="P55" s="207"/>
      <c r="Q55" s="199" t="s">
        <v>42</v>
      </c>
      <c r="R55" s="199"/>
      <c r="S55" s="199"/>
      <c r="T55" s="199"/>
    </row>
    <row r="56" spans="1:20" ht="21" x14ac:dyDescent="0.25">
      <c r="A56" s="14"/>
      <c r="B56" s="19"/>
      <c r="C56" s="115"/>
      <c r="D56" s="116"/>
      <c r="E56" s="116"/>
      <c r="F56" s="116"/>
      <c r="G56" s="116"/>
      <c r="H56" s="117"/>
      <c r="I56" s="15">
        <v>52</v>
      </c>
      <c r="J56" s="15">
        <v>0.4</v>
      </c>
      <c r="K56" s="15"/>
      <c r="L56" s="15">
        <v>0.1</v>
      </c>
      <c r="M56" s="219">
        <f t="shared" ref="M56:M57" si="0">J56*L56</f>
        <v>4.0000000000000008E-2</v>
      </c>
      <c r="N56" s="220"/>
      <c r="O56" s="206">
        <f t="shared" ref="O56:O57" si="1">I56*M56</f>
        <v>2.0800000000000005</v>
      </c>
      <c r="P56" s="207"/>
      <c r="Q56" s="182" t="s">
        <v>47</v>
      </c>
      <c r="R56" s="183"/>
      <c r="S56" s="183"/>
      <c r="T56" s="184"/>
    </row>
    <row r="57" spans="1:20" ht="21" x14ac:dyDescent="0.25">
      <c r="A57" s="14"/>
      <c r="B57" s="19"/>
      <c r="C57" s="115"/>
      <c r="D57" s="116"/>
      <c r="E57" s="116"/>
      <c r="F57" s="116"/>
      <c r="G57" s="116"/>
      <c r="H57" s="117"/>
      <c r="I57" s="15">
        <v>26</v>
      </c>
      <c r="J57" s="15">
        <v>4.0999999999999996</v>
      </c>
      <c r="K57" s="15"/>
      <c r="L57" s="15">
        <v>0.1</v>
      </c>
      <c r="M57" s="219">
        <f t="shared" si="0"/>
        <v>0.41</v>
      </c>
      <c r="N57" s="220"/>
      <c r="O57" s="206">
        <f t="shared" si="1"/>
        <v>10.66</v>
      </c>
      <c r="P57" s="207"/>
      <c r="Q57" s="208" t="s">
        <v>44</v>
      </c>
      <c r="R57" s="209"/>
      <c r="S57" s="209"/>
      <c r="T57" s="210"/>
    </row>
    <row r="58" spans="1:20" ht="54.6" customHeight="1" x14ac:dyDescent="0.25">
      <c r="A58" s="14"/>
      <c r="B58" s="30" t="s">
        <v>48</v>
      </c>
      <c r="C58" s="215" t="s">
        <v>49</v>
      </c>
      <c r="D58" s="221"/>
      <c r="E58" s="221"/>
      <c r="F58" s="221"/>
      <c r="G58" s="221"/>
      <c r="H58" s="222"/>
      <c r="I58" s="15"/>
      <c r="J58" s="15"/>
      <c r="K58" s="15"/>
      <c r="L58" s="15"/>
      <c r="M58" s="115"/>
      <c r="N58" s="117"/>
      <c r="O58" s="206"/>
      <c r="P58" s="207"/>
      <c r="Q58" s="208"/>
      <c r="R58" s="209"/>
      <c r="S58" s="209"/>
      <c r="T58" s="210"/>
    </row>
    <row r="59" spans="1:20" ht="21" x14ac:dyDescent="0.25">
      <c r="A59" s="14"/>
      <c r="B59" s="19"/>
      <c r="C59" s="115"/>
      <c r="D59" s="116"/>
      <c r="E59" s="116"/>
      <c r="F59" s="116"/>
      <c r="G59" s="116"/>
      <c r="H59" s="117"/>
      <c r="I59" s="15">
        <v>40</v>
      </c>
      <c r="J59" s="15">
        <v>0.4</v>
      </c>
      <c r="K59" s="15"/>
      <c r="L59" s="15">
        <v>0.6</v>
      </c>
      <c r="M59" s="115">
        <v>0.24</v>
      </c>
      <c r="N59" s="117"/>
      <c r="O59" s="206">
        <v>9.6</v>
      </c>
      <c r="P59" s="207"/>
      <c r="Q59" s="208" t="s">
        <v>50</v>
      </c>
      <c r="R59" s="209"/>
      <c r="S59" s="209"/>
      <c r="T59" s="210"/>
    </row>
    <row r="60" spans="1:20" ht="21" x14ac:dyDescent="0.25">
      <c r="A60" s="14"/>
      <c r="B60" s="19"/>
      <c r="C60" s="115"/>
      <c r="D60" s="116"/>
      <c r="E60" s="116"/>
      <c r="F60" s="116"/>
      <c r="G60" s="116"/>
      <c r="H60" s="117"/>
      <c r="I60" s="15"/>
      <c r="J60" s="15"/>
      <c r="K60" s="15"/>
      <c r="L60" s="15"/>
      <c r="M60" s="115"/>
      <c r="N60" s="117"/>
      <c r="O60" s="206"/>
      <c r="P60" s="207"/>
      <c r="Q60" s="208"/>
      <c r="R60" s="209"/>
      <c r="S60" s="209"/>
      <c r="T60" s="210"/>
    </row>
    <row r="62" spans="1:20" ht="15.75" thickBot="1" x14ac:dyDescent="0.3">
      <c r="A62" s="1"/>
      <c r="B62" s="1"/>
      <c r="C62" s="1"/>
      <c r="D62" s="1"/>
      <c r="E62" s="1"/>
      <c r="F62" s="1"/>
      <c r="G62" s="1"/>
      <c r="H62" s="1"/>
      <c r="I62" s="1"/>
      <c r="J62" s="1"/>
      <c r="K62" s="1"/>
      <c r="L62" s="1"/>
      <c r="M62" s="1"/>
      <c r="N62" s="1"/>
      <c r="O62" s="1"/>
      <c r="P62" s="1"/>
      <c r="Q62" s="1"/>
      <c r="R62" s="1"/>
      <c r="S62" s="1"/>
      <c r="T62" s="1"/>
    </row>
    <row r="63" spans="1:20" ht="24" thickTop="1" thickBot="1" x14ac:dyDescent="0.3">
      <c r="A63" s="135" t="s">
        <v>0</v>
      </c>
      <c r="B63" s="136"/>
      <c r="C63" s="136"/>
      <c r="D63" s="136"/>
      <c r="E63" s="136"/>
      <c r="F63" s="136"/>
      <c r="G63" s="136"/>
      <c r="H63" s="136"/>
      <c r="I63" s="136"/>
      <c r="J63" s="136"/>
      <c r="K63" s="136"/>
      <c r="L63" s="136"/>
      <c r="M63" s="136"/>
      <c r="N63" s="136"/>
      <c r="O63" s="136"/>
      <c r="P63" s="136"/>
      <c r="Q63" s="136"/>
      <c r="R63" s="136"/>
      <c r="S63" s="136"/>
      <c r="T63" s="137"/>
    </row>
    <row r="64" spans="1:20" ht="19.5" thickTop="1" thickBot="1" x14ac:dyDescent="0.3">
      <c r="A64" s="2"/>
      <c r="B64" s="3"/>
      <c r="C64" s="3"/>
      <c r="D64" s="3"/>
      <c r="E64" s="3"/>
      <c r="F64" s="3"/>
      <c r="G64" s="3"/>
      <c r="H64" s="3"/>
      <c r="I64" s="3"/>
      <c r="J64" s="3"/>
      <c r="K64" s="3"/>
      <c r="L64" s="2"/>
      <c r="M64" s="2"/>
      <c r="N64" s="2"/>
      <c r="O64" s="2"/>
      <c r="P64" s="3"/>
      <c r="Q64" s="3"/>
      <c r="R64" s="3"/>
      <c r="S64" s="3"/>
      <c r="T64" s="3"/>
    </row>
    <row r="65" spans="1:20" ht="16.5" thickBot="1" x14ac:dyDescent="0.3">
      <c r="A65" s="138" t="s">
        <v>1</v>
      </c>
      <c r="B65" s="139"/>
      <c r="C65" s="139"/>
      <c r="D65" s="4">
        <v>1404</v>
      </c>
      <c r="E65" s="5" t="s">
        <v>51</v>
      </c>
      <c r="F65" s="223" t="s">
        <v>52</v>
      </c>
      <c r="G65" s="223"/>
      <c r="H65" s="223"/>
      <c r="I65" s="141" t="s">
        <v>4</v>
      </c>
      <c r="J65" s="142"/>
      <c r="K65" s="142"/>
      <c r="L65" s="142"/>
      <c r="M65" s="142"/>
      <c r="N65" s="143"/>
      <c r="O65" s="141" t="s">
        <v>5</v>
      </c>
      <c r="P65" s="142"/>
      <c r="Q65" s="142"/>
      <c r="R65" s="143"/>
      <c r="S65" s="5" t="s">
        <v>6</v>
      </c>
      <c r="T65" s="6"/>
    </row>
    <row r="66" spans="1:20" ht="18.75" thickBot="1" x14ac:dyDescent="0.3">
      <c r="A66" s="7"/>
      <c r="B66" s="3"/>
      <c r="C66" s="3"/>
      <c r="D66" s="3"/>
      <c r="E66" s="3"/>
      <c r="F66" s="3"/>
      <c r="G66" s="3"/>
      <c r="H66" s="3"/>
      <c r="I66" s="8"/>
      <c r="J66" s="3"/>
      <c r="K66" s="3"/>
      <c r="L66" s="2"/>
      <c r="M66" s="2"/>
      <c r="N66" s="2"/>
      <c r="O66" s="2"/>
      <c r="P66" s="3"/>
      <c r="Q66" s="3"/>
      <c r="R66" s="3"/>
      <c r="S66" s="3"/>
      <c r="T66" s="3"/>
    </row>
    <row r="67" spans="1:20" ht="16.5" thickTop="1" x14ac:dyDescent="0.25">
      <c r="A67" s="144" t="s">
        <v>7</v>
      </c>
      <c r="B67" s="146" t="s">
        <v>4</v>
      </c>
      <c r="C67" s="148" t="s">
        <v>8</v>
      </c>
      <c r="D67" s="148"/>
      <c r="E67" s="148"/>
      <c r="F67" s="148"/>
      <c r="G67" s="148"/>
      <c r="H67" s="149"/>
      <c r="I67" s="152" t="s">
        <v>9</v>
      </c>
      <c r="J67" s="154" t="s">
        <v>10</v>
      </c>
      <c r="K67" s="155"/>
      <c r="L67" s="156"/>
      <c r="M67" s="9" t="s">
        <v>11</v>
      </c>
      <c r="N67" s="10" t="s">
        <v>12</v>
      </c>
      <c r="O67" s="11" t="s">
        <v>13</v>
      </c>
      <c r="P67" s="12" t="s">
        <v>14</v>
      </c>
      <c r="Q67" s="157" t="s">
        <v>15</v>
      </c>
      <c r="R67" s="158"/>
      <c r="S67" s="158"/>
      <c r="T67" s="159"/>
    </row>
    <row r="68" spans="1:20" ht="18" x14ac:dyDescent="0.25">
      <c r="A68" s="145"/>
      <c r="B68" s="147"/>
      <c r="C68" s="150"/>
      <c r="D68" s="150"/>
      <c r="E68" s="150"/>
      <c r="F68" s="150"/>
      <c r="G68" s="150"/>
      <c r="H68" s="151"/>
      <c r="I68" s="153"/>
      <c r="J68" s="13" t="s">
        <v>11</v>
      </c>
      <c r="K68" s="13" t="s">
        <v>53</v>
      </c>
      <c r="L68" s="13" t="s">
        <v>14</v>
      </c>
      <c r="M68" s="163" t="s">
        <v>18</v>
      </c>
      <c r="N68" s="164"/>
      <c r="O68" s="165" t="s">
        <v>19</v>
      </c>
      <c r="P68" s="166"/>
      <c r="Q68" s="160"/>
      <c r="R68" s="161"/>
      <c r="S68" s="161"/>
      <c r="T68" s="162"/>
    </row>
    <row r="69" spans="1:20" ht="48" customHeight="1" x14ac:dyDescent="0.25">
      <c r="A69" s="14"/>
      <c r="B69" s="31" t="s">
        <v>54</v>
      </c>
      <c r="C69" s="224" t="s">
        <v>55</v>
      </c>
      <c r="D69" s="225"/>
      <c r="E69" s="225"/>
      <c r="F69" s="225"/>
      <c r="G69" s="225"/>
      <c r="H69" s="226"/>
      <c r="I69" s="15"/>
      <c r="J69" s="15"/>
      <c r="K69" s="15"/>
      <c r="L69" s="15"/>
      <c r="M69" s="115"/>
      <c r="N69" s="117"/>
      <c r="O69" s="206"/>
      <c r="P69" s="207"/>
      <c r="Q69" s="168"/>
      <c r="R69" s="169"/>
      <c r="S69" s="169"/>
      <c r="T69" s="170"/>
    </row>
    <row r="70" spans="1:20" ht="21" x14ac:dyDescent="0.25">
      <c r="A70" s="14"/>
      <c r="B70" s="17"/>
      <c r="C70" s="123"/>
      <c r="D70" s="124"/>
      <c r="E70" s="124"/>
      <c r="F70" s="124"/>
      <c r="G70" s="124"/>
      <c r="H70" s="125"/>
      <c r="I70" s="15"/>
      <c r="J70" s="15">
        <v>527</v>
      </c>
      <c r="K70" s="15">
        <v>10</v>
      </c>
      <c r="L70" s="15">
        <v>0.61699999999999999</v>
      </c>
      <c r="M70" s="115">
        <v>325.15899999999999</v>
      </c>
      <c r="N70" s="117"/>
      <c r="O70" s="115">
        <v>325.15899999999999</v>
      </c>
      <c r="P70" s="117"/>
      <c r="Q70" s="182" t="s">
        <v>56</v>
      </c>
      <c r="R70" s="183"/>
      <c r="S70" s="183"/>
      <c r="T70" s="184"/>
    </row>
    <row r="71" spans="1:20" ht="21" x14ac:dyDescent="0.25">
      <c r="A71" s="14"/>
      <c r="B71" s="18"/>
      <c r="C71" s="123"/>
      <c r="D71" s="124"/>
      <c r="E71" s="124"/>
      <c r="F71" s="124"/>
      <c r="G71" s="124"/>
      <c r="H71" s="125"/>
      <c r="I71" s="15"/>
      <c r="J71" s="15"/>
      <c r="K71" s="15"/>
      <c r="L71" s="15"/>
      <c r="M71" s="115"/>
      <c r="N71" s="117"/>
      <c r="O71" s="115"/>
      <c r="P71" s="117"/>
      <c r="Q71" s="182"/>
      <c r="R71" s="183"/>
      <c r="S71" s="183"/>
      <c r="T71" s="184"/>
    </row>
    <row r="72" spans="1:20" ht="52.9" customHeight="1" x14ac:dyDescent="0.25">
      <c r="A72" s="14"/>
      <c r="B72" s="32" t="s">
        <v>57</v>
      </c>
      <c r="C72" s="228" t="s">
        <v>58</v>
      </c>
      <c r="D72" s="229"/>
      <c r="E72" s="229"/>
      <c r="F72" s="229"/>
      <c r="G72" s="229"/>
      <c r="H72" s="230"/>
      <c r="I72" s="15"/>
      <c r="J72" s="15"/>
      <c r="K72" s="15"/>
      <c r="L72" s="15"/>
      <c r="M72" s="115"/>
      <c r="N72" s="117"/>
      <c r="O72" s="115"/>
      <c r="P72" s="117"/>
      <c r="Q72" s="182"/>
      <c r="R72" s="183"/>
      <c r="S72" s="183"/>
      <c r="T72" s="184"/>
    </row>
    <row r="73" spans="1:20" ht="21" x14ac:dyDescent="0.25">
      <c r="A73" s="14"/>
      <c r="B73" s="18"/>
      <c r="C73" s="208"/>
      <c r="D73" s="209"/>
      <c r="E73" s="209"/>
      <c r="F73" s="209"/>
      <c r="G73" s="209"/>
      <c r="H73" s="227"/>
      <c r="I73" s="15"/>
      <c r="J73" s="15">
        <v>486</v>
      </c>
      <c r="K73" s="15">
        <v>16</v>
      </c>
      <c r="L73" s="15">
        <v>1.58</v>
      </c>
      <c r="M73" s="115">
        <v>767.88</v>
      </c>
      <c r="N73" s="117"/>
      <c r="O73" s="206">
        <v>767.88</v>
      </c>
      <c r="P73" s="207"/>
      <c r="Q73" s="182" t="s">
        <v>59</v>
      </c>
      <c r="R73" s="183"/>
      <c r="S73" s="183"/>
      <c r="T73" s="184"/>
    </row>
    <row r="74" spans="1:20" ht="21" x14ac:dyDescent="0.25">
      <c r="A74" s="14"/>
      <c r="B74" s="18"/>
      <c r="C74" s="115"/>
      <c r="D74" s="116"/>
      <c r="E74" s="116"/>
      <c r="F74" s="116"/>
      <c r="G74" s="116"/>
      <c r="H74" s="117"/>
      <c r="I74" s="15"/>
      <c r="J74" s="15"/>
      <c r="K74" s="15"/>
      <c r="L74" s="15"/>
      <c r="M74" s="219"/>
      <c r="N74" s="220"/>
      <c r="O74" s="206"/>
      <c r="P74" s="207"/>
      <c r="Q74" s="182"/>
      <c r="R74" s="183"/>
      <c r="S74" s="183"/>
      <c r="T74" s="184"/>
    </row>
    <row r="75" spans="1:20" ht="51.6" customHeight="1" x14ac:dyDescent="0.25">
      <c r="A75" s="14"/>
      <c r="B75" s="32" t="s">
        <v>60</v>
      </c>
      <c r="C75" s="228" t="s">
        <v>61</v>
      </c>
      <c r="D75" s="229"/>
      <c r="E75" s="229"/>
      <c r="F75" s="229"/>
      <c r="G75" s="229"/>
      <c r="H75" s="230"/>
      <c r="I75" s="15"/>
      <c r="J75" s="15"/>
      <c r="K75" s="15"/>
      <c r="L75" s="15"/>
      <c r="M75" s="115"/>
      <c r="N75" s="117"/>
      <c r="O75" s="206"/>
      <c r="P75" s="207"/>
      <c r="Q75" s="208"/>
      <c r="R75" s="209"/>
      <c r="S75" s="209"/>
      <c r="T75" s="210"/>
    </row>
    <row r="76" spans="1:20" ht="21" x14ac:dyDescent="0.25">
      <c r="A76" s="14"/>
      <c r="B76" s="18"/>
      <c r="C76" s="115"/>
      <c r="D76" s="116"/>
      <c r="E76" s="116"/>
      <c r="F76" s="116"/>
      <c r="G76" s="116"/>
      <c r="H76" s="117"/>
      <c r="I76" s="15"/>
      <c r="J76" s="15">
        <v>120</v>
      </c>
      <c r="K76" s="15">
        <v>20</v>
      </c>
      <c r="L76" s="15">
        <v>2.4700000000000002</v>
      </c>
      <c r="M76" s="115">
        <v>296.40000000000003</v>
      </c>
      <c r="N76" s="117"/>
      <c r="O76" s="206">
        <v>296.39999999999998</v>
      </c>
      <c r="P76" s="207"/>
      <c r="Q76" s="208" t="s">
        <v>62</v>
      </c>
      <c r="R76" s="209"/>
      <c r="S76" s="209"/>
      <c r="T76" s="210"/>
    </row>
    <row r="77" spans="1:20" ht="21" x14ac:dyDescent="0.25">
      <c r="A77" s="14"/>
      <c r="B77" s="18"/>
      <c r="C77" s="115"/>
      <c r="D77" s="116"/>
      <c r="E77" s="116"/>
      <c r="F77" s="116"/>
      <c r="G77" s="116"/>
      <c r="H77" s="117"/>
      <c r="I77" s="15"/>
      <c r="J77" s="15"/>
      <c r="K77" s="15"/>
      <c r="L77" s="15"/>
      <c r="M77" s="115"/>
      <c r="N77" s="117"/>
      <c r="O77" s="206"/>
      <c r="P77" s="207"/>
      <c r="Q77" s="208"/>
      <c r="R77" s="209"/>
      <c r="S77" s="209"/>
      <c r="T77" s="210"/>
    </row>
    <row r="78" spans="1:20" ht="42.6" customHeight="1" x14ac:dyDescent="0.25">
      <c r="A78" s="14"/>
      <c r="B78" s="32" t="s">
        <v>63</v>
      </c>
      <c r="C78" s="228" t="s">
        <v>64</v>
      </c>
      <c r="D78" s="231"/>
      <c r="E78" s="231"/>
      <c r="F78" s="231"/>
      <c r="G78" s="231"/>
      <c r="H78" s="232"/>
      <c r="I78" s="15"/>
      <c r="J78" s="15"/>
      <c r="K78" s="15"/>
      <c r="L78" s="15"/>
      <c r="M78" s="115"/>
      <c r="N78" s="117"/>
      <c r="O78" s="206"/>
      <c r="P78" s="207"/>
      <c r="Q78" s="208"/>
      <c r="R78" s="209"/>
      <c r="S78" s="209"/>
      <c r="T78" s="210"/>
    </row>
    <row r="79" spans="1:20" ht="21" x14ac:dyDescent="0.25">
      <c r="A79" s="14"/>
      <c r="B79" s="18"/>
      <c r="C79" s="115"/>
      <c r="D79" s="116"/>
      <c r="E79" s="116"/>
      <c r="F79" s="116"/>
      <c r="G79" s="116"/>
      <c r="H79" s="117"/>
      <c r="I79" s="15">
        <v>18</v>
      </c>
      <c r="J79" s="15">
        <v>0.7</v>
      </c>
      <c r="K79" s="15"/>
      <c r="L79" s="15">
        <v>2.98</v>
      </c>
      <c r="M79" s="115">
        <f>J79*L79</f>
        <v>2.0859999999999999</v>
      </c>
      <c r="N79" s="117"/>
      <c r="O79" s="206">
        <f>I79*M79</f>
        <v>37.547999999999995</v>
      </c>
      <c r="P79" s="207"/>
      <c r="Q79" s="208" t="s">
        <v>65</v>
      </c>
      <c r="R79" s="209"/>
      <c r="S79" s="209"/>
      <c r="T79" s="210"/>
    </row>
    <row r="80" spans="1:20" ht="21" x14ac:dyDescent="0.25">
      <c r="A80" s="14"/>
      <c r="B80" s="18"/>
      <c r="C80" s="115"/>
      <c r="D80" s="116"/>
      <c r="E80" s="116"/>
      <c r="F80" s="116"/>
      <c r="G80" s="116"/>
      <c r="H80" s="117"/>
      <c r="I80" s="15"/>
      <c r="J80" s="15"/>
      <c r="K80" s="15"/>
      <c r="L80" s="15"/>
      <c r="M80" s="115"/>
      <c r="N80" s="117"/>
      <c r="O80" s="206"/>
      <c r="P80" s="207"/>
      <c r="Q80" s="208"/>
      <c r="R80" s="209"/>
      <c r="S80" s="209"/>
      <c r="T80" s="210"/>
    </row>
    <row r="81" spans="1:20" ht="49.15" customHeight="1" x14ac:dyDescent="0.25">
      <c r="A81" s="14"/>
      <c r="B81" s="32" t="s">
        <v>66</v>
      </c>
      <c r="C81" s="228" t="s">
        <v>67</v>
      </c>
      <c r="D81" s="231"/>
      <c r="E81" s="231"/>
      <c r="F81" s="231"/>
      <c r="G81" s="231"/>
      <c r="H81" s="232"/>
      <c r="I81" s="15">
        <v>18</v>
      </c>
      <c r="J81" s="15">
        <v>0.7</v>
      </c>
      <c r="K81" s="15"/>
      <c r="L81" s="15">
        <v>2.98</v>
      </c>
      <c r="M81" s="115">
        <f t="shared" ref="M81" si="2">J81*L81</f>
        <v>2.0859999999999999</v>
      </c>
      <c r="N81" s="117"/>
      <c r="O81" s="206">
        <f t="shared" ref="O81" si="3">I81*M81</f>
        <v>37.547999999999995</v>
      </c>
      <c r="P81" s="207"/>
      <c r="Q81" s="208"/>
      <c r="R81" s="209"/>
      <c r="S81" s="209"/>
      <c r="T81" s="210"/>
    </row>
    <row r="82" spans="1:20" ht="21" x14ac:dyDescent="0.25">
      <c r="A82" s="14"/>
      <c r="B82" s="18"/>
      <c r="C82" s="115"/>
      <c r="D82" s="116"/>
      <c r="E82" s="116"/>
      <c r="F82" s="116"/>
      <c r="G82" s="116"/>
      <c r="H82" s="117"/>
      <c r="I82" s="15"/>
      <c r="J82" s="15"/>
      <c r="K82" s="15"/>
      <c r="L82" s="15"/>
      <c r="M82" s="115"/>
      <c r="N82" s="117"/>
      <c r="O82" s="206"/>
      <c r="P82" s="207"/>
      <c r="Q82" s="208"/>
      <c r="R82" s="209"/>
      <c r="S82" s="209"/>
      <c r="T82" s="210"/>
    </row>
    <row r="83" spans="1:20" ht="38.450000000000003" customHeight="1" x14ac:dyDescent="0.25">
      <c r="A83" s="14"/>
      <c r="B83" s="32" t="s">
        <v>165</v>
      </c>
      <c r="C83" s="228" t="s">
        <v>98</v>
      </c>
      <c r="D83" s="231"/>
      <c r="E83" s="231"/>
      <c r="F83" s="231"/>
      <c r="G83" s="231"/>
      <c r="H83" s="232"/>
      <c r="I83" s="15">
        <v>18</v>
      </c>
      <c r="J83" s="15">
        <v>127</v>
      </c>
      <c r="K83" s="15">
        <v>20</v>
      </c>
      <c r="L83" s="15">
        <v>2.4700000000000002</v>
      </c>
      <c r="M83" s="115"/>
      <c r="N83" s="117"/>
      <c r="O83" s="206">
        <v>314</v>
      </c>
      <c r="P83" s="207"/>
      <c r="Q83" s="208" t="s">
        <v>99</v>
      </c>
      <c r="R83" s="209"/>
      <c r="S83" s="209"/>
      <c r="T83" s="210"/>
    </row>
    <row r="84" spans="1:20" ht="21" x14ac:dyDescent="0.25">
      <c r="A84" s="14"/>
      <c r="B84" s="19"/>
      <c r="C84" s="115"/>
      <c r="D84" s="116"/>
      <c r="E84" s="116"/>
      <c r="F84" s="116"/>
      <c r="G84" s="116"/>
      <c r="H84" s="117"/>
      <c r="I84" s="15"/>
      <c r="J84" s="15"/>
      <c r="K84" s="15"/>
      <c r="L84" s="15"/>
      <c r="M84" s="115"/>
      <c r="N84" s="117"/>
      <c r="O84" s="206"/>
      <c r="P84" s="207"/>
      <c r="Q84" s="208"/>
      <c r="R84" s="209"/>
      <c r="S84" s="209"/>
      <c r="T84" s="210"/>
    </row>
    <row r="85" spans="1:20" ht="21" x14ac:dyDescent="0.25">
      <c r="A85" s="14"/>
      <c r="B85" s="19"/>
      <c r="C85" s="115"/>
      <c r="D85" s="116"/>
      <c r="E85" s="116"/>
      <c r="F85" s="116"/>
      <c r="G85" s="116"/>
      <c r="H85" s="117"/>
      <c r="I85" s="15"/>
      <c r="J85" s="15"/>
      <c r="K85" s="15"/>
      <c r="L85" s="15"/>
      <c r="M85" s="115"/>
      <c r="N85" s="117"/>
      <c r="O85" s="206"/>
      <c r="P85" s="207"/>
      <c r="Q85" s="208"/>
      <c r="R85" s="209"/>
      <c r="S85" s="209"/>
      <c r="T85" s="210"/>
    </row>
    <row r="86" spans="1:20" ht="21" x14ac:dyDescent="0.25">
      <c r="A86" s="14"/>
      <c r="B86" s="19"/>
      <c r="C86" s="115"/>
      <c r="D86" s="116"/>
      <c r="E86" s="116"/>
      <c r="F86" s="116"/>
      <c r="G86" s="116"/>
      <c r="H86" s="117"/>
      <c r="I86" s="15"/>
      <c r="J86" s="15"/>
      <c r="K86" s="15"/>
      <c r="L86" s="15"/>
      <c r="M86" s="115"/>
      <c r="N86" s="117"/>
      <c r="O86" s="115"/>
      <c r="P86" s="117"/>
      <c r="Q86" s="183"/>
      <c r="R86" s="183"/>
      <c r="S86" s="183"/>
      <c r="T86" s="201"/>
    </row>
    <row r="88" spans="1:20" ht="15.75" thickBot="1" x14ac:dyDescent="0.3">
      <c r="A88" s="1"/>
      <c r="B88" s="1"/>
      <c r="C88" s="1"/>
      <c r="D88" s="1"/>
      <c r="E88" s="1"/>
      <c r="F88" s="1"/>
      <c r="G88" s="1"/>
      <c r="H88" s="1"/>
      <c r="I88" s="1"/>
      <c r="J88" s="1"/>
      <c r="K88" s="1"/>
      <c r="L88" s="1"/>
      <c r="M88" s="1"/>
      <c r="N88" s="1"/>
      <c r="O88" s="1"/>
      <c r="P88" s="1"/>
      <c r="Q88" s="1"/>
      <c r="R88" s="1"/>
      <c r="S88" s="1"/>
      <c r="T88" s="1"/>
    </row>
    <row r="89" spans="1:20" ht="24" thickTop="1" thickBot="1" x14ac:dyDescent="0.3">
      <c r="A89" s="135" t="s">
        <v>0</v>
      </c>
      <c r="B89" s="136"/>
      <c r="C89" s="136"/>
      <c r="D89" s="136"/>
      <c r="E89" s="136"/>
      <c r="F89" s="136"/>
      <c r="G89" s="136"/>
      <c r="H89" s="136"/>
      <c r="I89" s="136"/>
      <c r="J89" s="136"/>
      <c r="K89" s="136"/>
      <c r="L89" s="136"/>
      <c r="M89" s="136"/>
      <c r="N89" s="136"/>
      <c r="O89" s="136"/>
      <c r="P89" s="136"/>
      <c r="Q89" s="136"/>
      <c r="R89" s="136"/>
      <c r="S89" s="136"/>
      <c r="T89" s="137"/>
    </row>
    <row r="90" spans="1:20" ht="19.5" thickTop="1" thickBot="1" x14ac:dyDescent="0.3">
      <c r="A90" s="2"/>
      <c r="B90" s="3"/>
      <c r="C90" s="3"/>
      <c r="D90" s="3"/>
      <c r="E90" s="3"/>
      <c r="F90" s="3"/>
      <c r="G90" s="3"/>
      <c r="H90" s="3"/>
      <c r="I90" s="3"/>
      <c r="J90" s="3"/>
      <c r="K90" s="3"/>
      <c r="L90" s="2"/>
      <c r="M90" s="2"/>
      <c r="N90" s="2"/>
      <c r="O90" s="2"/>
      <c r="P90" s="3"/>
      <c r="Q90" s="3"/>
      <c r="R90" s="3"/>
      <c r="S90" s="3"/>
      <c r="T90" s="3"/>
    </row>
    <row r="91" spans="1:20" ht="16.5" thickBot="1" x14ac:dyDescent="0.3">
      <c r="A91" s="138" t="s">
        <v>1</v>
      </c>
      <c r="B91" s="139"/>
      <c r="C91" s="139"/>
      <c r="D91" s="4">
        <v>1404</v>
      </c>
      <c r="E91" s="5" t="s">
        <v>68</v>
      </c>
      <c r="F91" s="233" t="s">
        <v>69</v>
      </c>
      <c r="G91" s="233"/>
      <c r="H91" s="233"/>
      <c r="I91" s="141" t="s">
        <v>4</v>
      </c>
      <c r="J91" s="142"/>
      <c r="K91" s="142"/>
      <c r="L91" s="142"/>
      <c r="M91" s="142"/>
      <c r="N91" s="143"/>
      <c r="O91" s="141" t="s">
        <v>5</v>
      </c>
      <c r="P91" s="142"/>
      <c r="Q91" s="142"/>
      <c r="R91" s="143"/>
      <c r="S91" s="5" t="s">
        <v>6</v>
      </c>
      <c r="T91" s="6"/>
    </row>
    <row r="92" spans="1:20" ht="18.75" thickBot="1" x14ac:dyDescent="0.3">
      <c r="A92" s="7"/>
      <c r="B92" s="3"/>
      <c r="C92" s="3"/>
      <c r="D92" s="3"/>
      <c r="E92" s="3"/>
      <c r="F92" s="3"/>
      <c r="G92" s="3"/>
      <c r="H92" s="3"/>
      <c r="I92" s="8"/>
      <c r="J92" s="3"/>
      <c r="K92" s="3"/>
      <c r="L92" s="2"/>
      <c r="M92" s="2"/>
      <c r="N92" s="2"/>
      <c r="O92" s="2"/>
      <c r="P92" s="3"/>
      <c r="Q92" s="3"/>
      <c r="R92" s="3"/>
      <c r="S92" s="3"/>
      <c r="T92" s="3"/>
    </row>
    <row r="93" spans="1:20" ht="16.5" thickTop="1" x14ac:dyDescent="0.25">
      <c r="A93" s="144" t="s">
        <v>7</v>
      </c>
      <c r="B93" s="146" t="s">
        <v>4</v>
      </c>
      <c r="C93" s="148" t="s">
        <v>8</v>
      </c>
      <c r="D93" s="148"/>
      <c r="E93" s="148"/>
      <c r="F93" s="148"/>
      <c r="G93" s="148"/>
      <c r="H93" s="149"/>
      <c r="I93" s="152" t="s">
        <v>9</v>
      </c>
      <c r="J93" s="154" t="s">
        <v>10</v>
      </c>
      <c r="K93" s="155"/>
      <c r="L93" s="156"/>
      <c r="M93" s="9" t="s">
        <v>11</v>
      </c>
      <c r="N93" s="10" t="s">
        <v>12</v>
      </c>
      <c r="O93" s="11" t="s">
        <v>13</v>
      </c>
      <c r="P93" s="12" t="s">
        <v>14</v>
      </c>
      <c r="Q93" s="157" t="s">
        <v>15</v>
      </c>
      <c r="R93" s="158"/>
      <c r="S93" s="158"/>
      <c r="T93" s="159"/>
    </row>
    <row r="94" spans="1:20" ht="18" x14ac:dyDescent="0.25">
      <c r="A94" s="145"/>
      <c r="B94" s="147"/>
      <c r="C94" s="150"/>
      <c r="D94" s="150"/>
      <c r="E94" s="150"/>
      <c r="F94" s="150"/>
      <c r="G94" s="150"/>
      <c r="H94" s="151"/>
      <c r="I94" s="153"/>
      <c r="J94" s="13" t="s">
        <v>11</v>
      </c>
      <c r="K94" s="13" t="s">
        <v>53</v>
      </c>
      <c r="L94" s="13" t="s">
        <v>14</v>
      </c>
      <c r="M94" s="163" t="s">
        <v>18</v>
      </c>
      <c r="N94" s="164"/>
      <c r="O94" s="165" t="s">
        <v>19</v>
      </c>
      <c r="P94" s="166"/>
      <c r="Q94" s="160"/>
      <c r="R94" s="161"/>
      <c r="S94" s="161"/>
      <c r="T94" s="162"/>
    </row>
    <row r="95" spans="1:20" ht="45" customHeight="1" x14ac:dyDescent="0.25">
      <c r="A95" s="14"/>
      <c r="B95" s="34" t="s">
        <v>70</v>
      </c>
      <c r="C95" s="237" t="s">
        <v>71</v>
      </c>
      <c r="D95" s="238"/>
      <c r="E95" s="238"/>
      <c r="F95" s="238"/>
      <c r="G95" s="238"/>
      <c r="H95" s="239"/>
      <c r="I95" s="15"/>
      <c r="J95" s="15"/>
      <c r="K95" s="15"/>
      <c r="L95" s="15"/>
      <c r="M95" s="115"/>
      <c r="N95" s="117"/>
      <c r="O95" s="206"/>
      <c r="P95" s="207"/>
      <c r="Q95" s="168"/>
      <c r="R95" s="169"/>
      <c r="S95" s="169"/>
      <c r="T95" s="170"/>
    </row>
    <row r="96" spans="1:20" ht="21" x14ac:dyDescent="0.25">
      <c r="A96" s="14"/>
      <c r="B96" s="17"/>
      <c r="C96" s="123"/>
      <c r="D96" s="124"/>
      <c r="E96" s="124"/>
      <c r="F96" s="124"/>
      <c r="G96" s="124"/>
      <c r="H96" s="125"/>
      <c r="I96" s="20">
        <v>10</v>
      </c>
      <c r="J96" s="15">
        <v>1.4</v>
      </c>
      <c r="K96" s="15">
        <v>1.4</v>
      </c>
      <c r="L96" s="15">
        <v>0.1</v>
      </c>
      <c r="M96" s="115">
        <v>0.19599999999999998</v>
      </c>
      <c r="N96" s="117"/>
      <c r="O96" s="115">
        <v>1.9599999999999997</v>
      </c>
      <c r="P96" s="117"/>
      <c r="Q96" s="182"/>
      <c r="R96" s="183"/>
      <c r="S96" s="183"/>
      <c r="T96" s="184"/>
    </row>
    <row r="97" spans="1:20" ht="21" x14ac:dyDescent="0.25">
      <c r="A97" s="14"/>
      <c r="B97" s="18"/>
      <c r="C97" s="123"/>
      <c r="D97" s="124"/>
      <c r="E97" s="124"/>
      <c r="F97" s="124"/>
      <c r="G97" s="124"/>
      <c r="H97" s="125"/>
      <c r="I97" s="20">
        <v>13</v>
      </c>
      <c r="J97" s="15">
        <v>4.0999999999999996</v>
      </c>
      <c r="K97" s="15">
        <v>0.6</v>
      </c>
      <c r="L97" s="15">
        <v>0.1</v>
      </c>
      <c r="M97" s="115">
        <v>0.24599999999999997</v>
      </c>
      <c r="N97" s="117"/>
      <c r="O97" s="115">
        <v>3.1979999999999995</v>
      </c>
      <c r="P97" s="117"/>
      <c r="Q97" s="182"/>
      <c r="R97" s="183"/>
      <c r="S97" s="183"/>
      <c r="T97" s="184"/>
    </row>
    <row r="98" spans="1:20" ht="37.15" customHeight="1" x14ac:dyDescent="0.25">
      <c r="A98" s="14"/>
      <c r="B98" s="35" t="s">
        <v>72</v>
      </c>
      <c r="C98" s="234" t="s">
        <v>73</v>
      </c>
      <c r="D98" s="235"/>
      <c r="E98" s="235"/>
      <c r="F98" s="235"/>
      <c r="G98" s="235"/>
      <c r="H98" s="236"/>
      <c r="I98" s="15"/>
      <c r="J98" s="15"/>
      <c r="K98" s="15"/>
      <c r="L98" s="15"/>
      <c r="M98" s="115"/>
      <c r="N98" s="117"/>
      <c r="O98" s="115"/>
      <c r="P98" s="117"/>
      <c r="Q98" s="182"/>
      <c r="R98" s="183"/>
      <c r="S98" s="183"/>
      <c r="T98" s="184"/>
    </row>
    <row r="99" spans="1:20" ht="21" x14ac:dyDescent="0.25">
      <c r="A99" s="14"/>
      <c r="B99" s="36"/>
      <c r="C99" s="123"/>
      <c r="D99" s="124"/>
      <c r="E99" s="124"/>
      <c r="F99" s="124"/>
      <c r="G99" s="124"/>
      <c r="H99" s="125"/>
      <c r="I99" s="20">
        <v>10</v>
      </c>
      <c r="J99" s="15">
        <v>1.4</v>
      </c>
      <c r="K99" s="15">
        <v>1.4</v>
      </c>
      <c r="L99" s="15">
        <v>0.1</v>
      </c>
      <c r="M99" s="115">
        <v>0.19599999999999998</v>
      </c>
      <c r="N99" s="117"/>
      <c r="O99" s="115">
        <v>1.9599999999999997</v>
      </c>
      <c r="P99" s="117"/>
      <c r="Q99" s="182"/>
      <c r="R99" s="183"/>
      <c r="S99" s="183"/>
      <c r="T99" s="184"/>
    </row>
    <row r="100" spans="1:20" ht="21" x14ac:dyDescent="0.25">
      <c r="A100" s="14"/>
      <c r="B100" s="36"/>
      <c r="C100" s="123"/>
      <c r="D100" s="124"/>
      <c r="E100" s="124"/>
      <c r="F100" s="124"/>
      <c r="G100" s="124"/>
      <c r="H100" s="125"/>
      <c r="I100" s="20">
        <v>13</v>
      </c>
      <c r="J100" s="15">
        <v>4.0999999999999996</v>
      </c>
      <c r="K100" s="15">
        <v>0.6</v>
      </c>
      <c r="L100" s="15">
        <v>0.1</v>
      </c>
      <c r="M100" s="115">
        <v>0.24599999999999997</v>
      </c>
      <c r="N100" s="117"/>
      <c r="O100" s="115">
        <v>3.1979999999999995</v>
      </c>
      <c r="P100" s="117"/>
      <c r="Q100" s="182"/>
      <c r="R100" s="183"/>
      <c r="S100" s="183"/>
      <c r="T100" s="184"/>
    </row>
    <row r="101" spans="1:20" ht="21" x14ac:dyDescent="0.25">
      <c r="A101" s="14"/>
      <c r="B101" s="18"/>
      <c r="C101" s="123"/>
      <c r="D101" s="124"/>
      <c r="E101" s="124"/>
      <c r="F101" s="124"/>
      <c r="G101" s="124"/>
      <c r="H101" s="125"/>
      <c r="I101" s="15"/>
      <c r="J101" s="15"/>
      <c r="K101" s="15"/>
      <c r="L101" s="15"/>
      <c r="M101" s="115"/>
      <c r="N101" s="117"/>
      <c r="O101" s="115"/>
      <c r="P101" s="117"/>
      <c r="Q101" s="182"/>
      <c r="R101" s="183"/>
      <c r="S101" s="183"/>
      <c r="T101" s="184"/>
    </row>
    <row r="102" spans="1:20" ht="42.6" customHeight="1" x14ac:dyDescent="0.25">
      <c r="A102" s="14"/>
      <c r="B102" s="35" t="s">
        <v>74</v>
      </c>
      <c r="C102" s="234" t="s">
        <v>75</v>
      </c>
      <c r="D102" s="235"/>
      <c r="E102" s="235"/>
      <c r="F102" s="235"/>
      <c r="G102" s="235"/>
      <c r="H102" s="236"/>
      <c r="I102" s="15"/>
      <c r="J102" s="15"/>
      <c r="K102" s="15"/>
      <c r="L102" s="15"/>
      <c r="M102" s="115"/>
      <c r="N102" s="117"/>
      <c r="O102" s="115"/>
      <c r="P102" s="117"/>
      <c r="Q102" s="182"/>
      <c r="R102" s="183"/>
      <c r="S102" s="183"/>
      <c r="T102" s="184"/>
    </row>
    <row r="103" spans="1:20" ht="21" x14ac:dyDescent="0.25">
      <c r="A103" s="14"/>
      <c r="B103" s="18"/>
      <c r="C103" s="208"/>
      <c r="D103" s="209"/>
      <c r="E103" s="209"/>
      <c r="F103" s="209"/>
      <c r="G103" s="209"/>
      <c r="H103" s="227"/>
      <c r="I103" s="15">
        <v>10</v>
      </c>
      <c r="J103" s="15">
        <v>1.2</v>
      </c>
      <c r="K103" s="15">
        <v>1.2</v>
      </c>
      <c r="L103" s="15">
        <v>0.5</v>
      </c>
      <c r="M103" s="115">
        <v>0.72</v>
      </c>
      <c r="N103" s="117"/>
      <c r="O103" s="206">
        <v>7.1999999999999993</v>
      </c>
      <c r="P103" s="207"/>
      <c r="Q103" s="182" t="s">
        <v>22</v>
      </c>
      <c r="R103" s="183"/>
      <c r="S103" s="183"/>
      <c r="T103" s="184"/>
    </row>
    <row r="104" spans="1:20" ht="21" x14ac:dyDescent="0.25">
      <c r="A104" s="14"/>
      <c r="B104" s="18"/>
      <c r="C104" s="208"/>
      <c r="D104" s="209"/>
      <c r="E104" s="209"/>
      <c r="F104" s="209"/>
      <c r="G104" s="209"/>
      <c r="H104" s="227"/>
      <c r="I104" s="15">
        <v>13</v>
      </c>
      <c r="J104" s="15">
        <v>4.3</v>
      </c>
      <c r="K104" s="15">
        <v>0.4</v>
      </c>
      <c r="L104" s="15">
        <v>0.4</v>
      </c>
      <c r="M104" s="115">
        <v>0.68800000000000006</v>
      </c>
      <c r="N104" s="117"/>
      <c r="O104" s="206">
        <v>8.9440000000000008</v>
      </c>
      <c r="P104" s="207"/>
      <c r="Q104" s="182" t="s">
        <v>23</v>
      </c>
      <c r="R104" s="183"/>
      <c r="S104" s="183"/>
      <c r="T104" s="184"/>
    </row>
    <row r="105" spans="1:20" ht="21" x14ac:dyDescent="0.25">
      <c r="A105" s="14"/>
      <c r="B105" s="18"/>
      <c r="C105" s="115"/>
      <c r="D105" s="116"/>
      <c r="E105" s="116"/>
      <c r="F105" s="116"/>
      <c r="G105" s="116"/>
      <c r="H105" s="117"/>
      <c r="I105" s="15">
        <v>10</v>
      </c>
      <c r="J105" s="15">
        <v>0.4</v>
      </c>
      <c r="K105" s="15">
        <v>0.4</v>
      </c>
      <c r="L105" s="15">
        <v>0.6</v>
      </c>
      <c r="M105" s="115">
        <v>9.6000000000000016E-2</v>
      </c>
      <c r="N105" s="117"/>
      <c r="O105" s="206">
        <v>0.96000000000000019</v>
      </c>
      <c r="P105" s="207"/>
      <c r="Q105" s="182" t="s">
        <v>76</v>
      </c>
      <c r="R105" s="183"/>
      <c r="S105" s="183"/>
      <c r="T105" s="184"/>
    </row>
    <row r="106" spans="1:20" ht="44.45" customHeight="1" x14ac:dyDescent="0.25">
      <c r="A106" s="14"/>
      <c r="B106" s="35" t="s">
        <v>77</v>
      </c>
      <c r="C106" s="234" t="s">
        <v>78</v>
      </c>
      <c r="D106" s="235"/>
      <c r="E106" s="235"/>
      <c r="F106" s="235"/>
      <c r="G106" s="235"/>
      <c r="H106" s="236"/>
      <c r="I106" s="15"/>
      <c r="J106" s="15"/>
      <c r="K106" s="15"/>
      <c r="L106" s="15"/>
      <c r="M106" s="115"/>
      <c r="N106" s="117"/>
      <c r="O106" s="206"/>
      <c r="P106" s="207"/>
      <c r="Q106" s="208"/>
      <c r="R106" s="209"/>
      <c r="S106" s="209"/>
      <c r="T106" s="210"/>
    </row>
    <row r="107" spans="1:20" ht="21" x14ac:dyDescent="0.25">
      <c r="A107" s="14"/>
      <c r="B107" s="18"/>
      <c r="C107" s="115"/>
      <c r="D107" s="116"/>
      <c r="E107" s="116"/>
      <c r="F107" s="116"/>
      <c r="G107" s="116"/>
      <c r="H107" s="117"/>
      <c r="I107" s="15">
        <v>10</v>
      </c>
      <c r="J107" s="15">
        <v>1.2</v>
      </c>
      <c r="K107" s="15">
        <v>1.2</v>
      </c>
      <c r="L107" s="15">
        <v>0.5</v>
      </c>
      <c r="M107" s="115">
        <v>0.72</v>
      </c>
      <c r="N107" s="117"/>
      <c r="O107" s="206">
        <v>7.1999999999999993</v>
      </c>
      <c r="P107" s="207"/>
      <c r="Q107" s="182" t="s">
        <v>22</v>
      </c>
      <c r="R107" s="183"/>
      <c r="S107" s="183"/>
      <c r="T107" s="184"/>
    </row>
    <row r="108" spans="1:20" ht="21" x14ac:dyDescent="0.25">
      <c r="A108" s="14"/>
      <c r="B108" s="18"/>
      <c r="C108" s="115"/>
      <c r="D108" s="116"/>
      <c r="E108" s="116"/>
      <c r="F108" s="116"/>
      <c r="G108" s="116"/>
      <c r="H108" s="117"/>
      <c r="I108" s="15">
        <v>13</v>
      </c>
      <c r="J108" s="15">
        <v>4.3</v>
      </c>
      <c r="K108" s="15">
        <v>0.4</v>
      </c>
      <c r="L108" s="15">
        <v>0.4</v>
      </c>
      <c r="M108" s="115">
        <v>0.68800000000000006</v>
      </c>
      <c r="N108" s="117"/>
      <c r="O108" s="206">
        <v>8.9440000000000008</v>
      </c>
      <c r="P108" s="207"/>
      <c r="Q108" s="182" t="s">
        <v>23</v>
      </c>
      <c r="R108" s="183"/>
      <c r="S108" s="183"/>
      <c r="T108" s="184"/>
    </row>
    <row r="109" spans="1:20" ht="21" x14ac:dyDescent="0.25">
      <c r="A109" s="14"/>
      <c r="B109" s="18"/>
      <c r="C109" s="115"/>
      <c r="D109" s="116"/>
      <c r="E109" s="116"/>
      <c r="F109" s="116"/>
      <c r="G109" s="116"/>
      <c r="H109" s="117"/>
      <c r="I109" s="15">
        <v>10</v>
      </c>
      <c r="J109" s="15">
        <v>0.4</v>
      </c>
      <c r="K109" s="15">
        <v>0.4</v>
      </c>
      <c r="L109" s="15">
        <v>0.6</v>
      </c>
      <c r="M109" s="115">
        <v>9.6000000000000016E-2</v>
      </c>
      <c r="N109" s="117"/>
      <c r="O109" s="206">
        <v>0.96000000000000019</v>
      </c>
      <c r="P109" s="207"/>
      <c r="Q109" s="182" t="s">
        <v>76</v>
      </c>
      <c r="R109" s="183"/>
      <c r="S109" s="183"/>
      <c r="T109" s="184"/>
    </row>
    <row r="110" spans="1:20" ht="49.9" customHeight="1" x14ac:dyDescent="0.25">
      <c r="A110" s="14"/>
      <c r="B110" s="35" t="s">
        <v>79</v>
      </c>
      <c r="C110" s="234" t="s">
        <v>80</v>
      </c>
      <c r="D110" s="240"/>
      <c r="E110" s="240"/>
      <c r="F110" s="240"/>
      <c r="G110" s="240"/>
      <c r="H110" s="241"/>
      <c r="I110" s="15"/>
      <c r="J110" s="15"/>
      <c r="K110" s="15"/>
      <c r="L110" s="15"/>
      <c r="M110" s="115"/>
      <c r="N110" s="117"/>
      <c r="O110" s="206"/>
      <c r="P110" s="207"/>
      <c r="Q110" s="208"/>
      <c r="R110" s="209"/>
      <c r="S110" s="209"/>
      <c r="T110" s="210"/>
    </row>
    <row r="111" spans="1:20" ht="21" x14ac:dyDescent="0.25">
      <c r="A111" s="14"/>
      <c r="B111" s="18"/>
      <c r="C111" s="115"/>
      <c r="D111" s="116"/>
      <c r="E111" s="116"/>
      <c r="F111" s="116"/>
      <c r="G111" s="116"/>
      <c r="H111" s="117"/>
      <c r="I111" s="15">
        <v>10</v>
      </c>
      <c r="J111" s="15">
        <v>0.3</v>
      </c>
      <c r="K111" s="15">
        <v>0.3</v>
      </c>
      <c r="L111" s="15">
        <v>3.5</v>
      </c>
      <c r="M111" s="115">
        <v>0.315</v>
      </c>
      <c r="N111" s="117"/>
      <c r="O111" s="206">
        <v>3.15</v>
      </c>
      <c r="P111" s="207"/>
      <c r="Q111" s="208"/>
      <c r="R111" s="209"/>
      <c r="S111" s="209"/>
      <c r="T111" s="210"/>
    </row>
    <row r="112" spans="1:20" ht="21" x14ac:dyDescent="0.25">
      <c r="A112" s="14"/>
      <c r="B112" s="18"/>
      <c r="C112" s="115"/>
      <c r="D112" s="116"/>
      <c r="E112" s="116"/>
      <c r="F112" s="116"/>
      <c r="G112" s="116"/>
      <c r="H112" s="117"/>
      <c r="I112" s="15"/>
      <c r="J112" s="15"/>
      <c r="K112" s="15"/>
      <c r="L112" s="15"/>
      <c r="M112" s="115"/>
      <c r="N112" s="117"/>
      <c r="O112" s="206"/>
      <c r="P112" s="207"/>
      <c r="Q112" s="208"/>
      <c r="R112" s="209"/>
      <c r="S112" s="209"/>
      <c r="T112" s="210"/>
    </row>
    <row r="113" spans="1:20" ht="21" x14ac:dyDescent="0.25">
      <c r="A113" s="14"/>
      <c r="B113" s="18"/>
      <c r="C113" s="115"/>
      <c r="D113" s="116"/>
      <c r="E113" s="116"/>
      <c r="F113" s="116"/>
      <c r="G113" s="116"/>
      <c r="H113" s="117"/>
      <c r="I113" s="15"/>
      <c r="J113" s="15"/>
      <c r="K113" s="15"/>
      <c r="L113" s="15"/>
      <c r="M113" s="115"/>
      <c r="N113" s="117"/>
      <c r="O113" s="206"/>
      <c r="P113" s="207"/>
      <c r="Q113" s="208"/>
      <c r="R113" s="209"/>
      <c r="S113" s="209"/>
      <c r="T113" s="210"/>
    </row>
    <row r="114" spans="1:20" ht="37.9" customHeight="1" x14ac:dyDescent="0.25">
      <c r="A114" s="14"/>
      <c r="B114" s="35" t="s">
        <v>81</v>
      </c>
      <c r="C114" s="234" t="s">
        <v>82</v>
      </c>
      <c r="D114" s="240"/>
      <c r="E114" s="240"/>
      <c r="F114" s="240"/>
      <c r="G114" s="240"/>
      <c r="H114" s="241"/>
      <c r="I114" s="15"/>
      <c r="J114" s="15"/>
      <c r="K114" s="15"/>
      <c r="L114" s="15"/>
      <c r="M114" s="115"/>
      <c r="N114" s="117"/>
      <c r="O114" s="206"/>
      <c r="P114" s="207"/>
      <c r="Q114" s="208"/>
      <c r="R114" s="209"/>
      <c r="S114" s="209"/>
      <c r="T114" s="210"/>
    </row>
    <row r="115" spans="1:20" ht="21" x14ac:dyDescent="0.25">
      <c r="A115" s="14"/>
      <c r="B115" s="18"/>
      <c r="C115" s="115"/>
      <c r="D115" s="116"/>
      <c r="E115" s="116"/>
      <c r="F115" s="116"/>
      <c r="G115" s="116"/>
      <c r="H115" s="117"/>
      <c r="I115" s="15"/>
      <c r="J115" s="15"/>
      <c r="K115" s="15"/>
      <c r="L115" s="15"/>
      <c r="M115" s="115"/>
      <c r="N115" s="117"/>
      <c r="O115" s="206">
        <v>8.23</v>
      </c>
      <c r="P115" s="207"/>
      <c r="Q115" s="208"/>
      <c r="R115" s="209"/>
      <c r="S115" s="209"/>
      <c r="T115" s="210"/>
    </row>
    <row r="116" spans="1:20" ht="21" x14ac:dyDescent="0.25">
      <c r="A116" s="14"/>
      <c r="B116" s="19"/>
      <c r="C116" s="115"/>
      <c r="D116" s="116"/>
      <c r="E116" s="116"/>
      <c r="F116" s="116"/>
      <c r="G116" s="116"/>
      <c r="H116" s="117"/>
      <c r="I116" s="15"/>
      <c r="J116" s="15"/>
      <c r="K116" s="15"/>
      <c r="L116" s="15"/>
      <c r="M116" s="115"/>
      <c r="N116" s="117"/>
      <c r="O116" s="206"/>
      <c r="P116" s="207"/>
      <c r="Q116" s="208"/>
      <c r="R116" s="209"/>
      <c r="S116" s="209"/>
      <c r="T116" s="210"/>
    </row>
    <row r="117" spans="1:20" ht="21" x14ac:dyDescent="0.25">
      <c r="A117" s="14"/>
      <c r="B117" s="19"/>
      <c r="C117" s="115"/>
      <c r="D117" s="116"/>
      <c r="E117" s="116"/>
      <c r="F117" s="116"/>
      <c r="G117" s="116"/>
      <c r="H117" s="117"/>
      <c r="I117" s="15"/>
      <c r="J117" s="15"/>
      <c r="K117" s="15"/>
      <c r="L117" s="15"/>
      <c r="M117" s="115"/>
      <c r="N117" s="117"/>
      <c r="O117" s="206"/>
      <c r="P117" s="207"/>
      <c r="Q117" s="208"/>
      <c r="R117" s="209"/>
      <c r="S117" s="209"/>
      <c r="T117" s="210"/>
    </row>
    <row r="118" spans="1:20" ht="21" x14ac:dyDescent="0.25">
      <c r="A118" s="14"/>
      <c r="B118" s="19"/>
      <c r="C118" s="115"/>
      <c r="D118" s="116"/>
      <c r="E118" s="116"/>
      <c r="F118" s="116"/>
      <c r="G118" s="116"/>
      <c r="H118" s="117"/>
      <c r="I118" s="15"/>
      <c r="J118" s="15"/>
      <c r="K118" s="15"/>
      <c r="L118" s="15"/>
      <c r="M118" s="115"/>
      <c r="N118" s="117"/>
      <c r="O118" s="115"/>
      <c r="P118" s="117"/>
      <c r="Q118" s="183"/>
      <c r="R118" s="183"/>
      <c r="S118" s="183"/>
      <c r="T118" s="201"/>
    </row>
    <row r="120" spans="1:20" ht="15.75" thickBot="1" x14ac:dyDescent="0.3">
      <c r="A120" s="1"/>
      <c r="B120" s="1"/>
      <c r="C120" s="1"/>
      <c r="D120" s="1"/>
      <c r="E120" s="1"/>
      <c r="F120" s="1"/>
      <c r="G120" s="1"/>
      <c r="H120" s="1"/>
      <c r="I120" s="1"/>
      <c r="J120" s="1"/>
      <c r="K120" s="1"/>
      <c r="L120" s="1"/>
      <c r="M120" s="1"/>
      <c r="N120" s="1"/>
      <c r="O120" s="1"/>
      <c r="P120" s="1"/>
      <c r="Q120" s="1"/>
      <c r="R120" s="1"/>
      <c r="S120" s="1"/>
      <c r="T120" s="1"/>
    </row>
    <row r="121" spans="1:20" ht="24" thickTop="1" thickBot="1" x14ac:dyDescent="0.3">
      <c r="A121" s="135" t="s">
        <v>0</v>
      </c>
      <c r="B121" s="136"/>
      <c r="C121" s="136"/>
      <c r="D121" s="136"/>
      <c r="E121" s="136"/>
      <c r="F121" s="136"/>
      <c r="G121" s="136"/>
      <c r="H121" s="136"/>
      <c r="I121" s="136"/>
      <c r="J121" s="136"/>
      <c r="K121" s="136"/>
      <c r="L121" s="136"/>
      <c r="M121" s="136"/>
      <c r="N121" s="136"/>
      <c r="O121" s="136"/>
      <c r="P121" s="136"/>
      <c r="Q121" s="136"/>
      <c r="R121" s="136"/>
      <c r="S121" s="136"/>
      <c r="T121" s="137"/>
    </row>
    <row r="122" spans="1:20" ht="19.5" thickTop="1" thickBot="1" x14ac:dyDescent="0.3">
      <c r="A122" s="2"/>
      <c r="B122" s="3"/>
      <c r="C122" s="3"/>
      <c r="D122" s="3"/>
      <c r="E122" s="3"/>
      <c r="F122" s="3"/>
      <c r="G122" s="3"/>
      <c r="H122" s="3"/>
      <c r="I122" s="3"/>
      <c r="J122" s="3"/>
      <c r="K122" s="3"/>
      <c r="L122" s="2"/>
      <c r="M122" s="2"/>
      <c r="N122" s="2"/>
      <c r="O122" s="2"/>
      <c r="P122" s="3"/>
      <c r="Q122" s="3"/>
      <c r="R122" s="3"/>
      <c r="S122" s="3"/>
      <c r="T122" s="3"/>
    </row>
    <row r="123" spans="1:20" ht="16.5" thickBot="1" x14ac:dyDescent="0.3">
      <c r="A123" s="138" t="s">
        <v>1</v>
      </c>
      <c r="B123" s="139"/>
      <c r="C123" s="139"/>
      <c r="D123" s="4">
        <v>1404</v>
      </c>
      <c r="E123" s="5" t="s">
        <v>83</v>
      </c>
      <c r="F123" s="242" t="s">
        <v>84</v>
      </c>
      <c r="G123" s="242"/>
      <c r="H123" s="242"/>
      <c r="I123" s="141" t="s">
        <v>4</v>
      </c>
      <c r="J123" s="142"/>
      <c r="K123" s="142"/>
      <c r="L123" s="142"/>
      <c r="M123" s="142"/>
      <c r="N123" s="143"/>
      <c r="O123" s="141" t="s">
        <v>5</v>
      </c>
      <c r="P123" s="142"/>
      <c r="Q123" s="142"/>
      <c r="R123" s="143"/>
      <c r="S123" s="5" t="s">
        <v>6</v>
      </c>
      <c r="T123" s="6"/>
    </row>
    <row r="124" spans="1:20" ht="18.75" thickBot="1" x14ac:dyDescent="0.3">
      <c r="A124" s="7"/>
      <c r="B124" s="3"/>
      <c r="C124" s="3"/>
      <c r="D124" s="3"/>
      <c r="E124" s="3"/>
      <c r="F124" s="3"/>
      <c r="G124" s="3"/>
      <c r="H124" s="3"/>
      <c r="I124" s="8"/>
      <c r="J124" s="3"/>
      <c r="K124" s="3"/>
      <c r="L124" s="2"/>
      <c r="M124" s="2"/>
      <c r="N124" s="2"/>
      <c r="O124" s="2"/>
      <c r="P124" s="3"/>
      <c r="Q124" s="3"/>
      <c r="R124" s="3"/>
      <c r="S124" s="3"/>
      <c r="T124" s="3"/>
    </row>
    <row r="125" spans="1:20" ht="16.5" thickTop="1" x14ac:dyDescent="0.25">
      <c r="A125" s="144" t="s">
        <v>7</v>
      </c>
      <c r="B125" s="146" t="s">
        <v>4</v>
      </c>
      <c r="C125" s="148" t="s">
        <v>8</v>
      </c>
      <c r="D125" s="148"/>
      <c r="E125" s="148"/>
      <c r="F125" s="148"/>
      <c r="G125" s="148"/>
      <c r="H125" s="149"/>
      <c r="I125" s="152" t="s">
        <v>9</v>
      </c>
      <c r="J125" s="154" t="s">
        <v>10</v>
      </c>
      <c r="K125" s="155"/>
      <c r="L125" s="156"/>
      <c r="M125" s="9" t="s">
        <v>11</v>
      </c>
      <c r="N125" s="10" t="s">
        <v>12</v>
      </c>
      <c r="O125" s="11" t="s">
        <v>13</v>
      </c>
      <c r="P125" s="12" t="s">
        <v>14</v>
      </c>
      <c r="Q125" s="157" t="s">
        <v>15</v>
      </c>
      <c r="R125" s="158"/>
      <c r="S125" s="158"/>
      <c r="T125" s="159"/>
    </row>
    <row r="126" spans="1:20" ht="18" x14ac:dyDescent="0.25">
      <c r="A126" s="145"/>
      <c r="B126" s="147"/>
      <c r="C126" s="150"/>
      <c r="D126" s="150"/>
      <c r="E126" s="150"/>
      <c r="F126" s="150"/>
      <c r="G126" s="150"/>
      <c r="H126" s="151"/>
      <c r="I126" s="153"/>
      <c r="J126" s="13" t="s">
        <v>11</v>
      </c>
      <c r="K126" s="13"/>
      <c r="L126" s="13" t="s">
        <v>14</v>
      </c>
      <c r="M126" s="163" t="s">
        <v>18</v>
      </c>
      <c r="N126" s="164"/>
      <c r="O126" s="165" t="s">
        <v>19</v>
      </c>
      <c r="P126" s="166"/>
      <c r="Q126" s="160"/>
      <c r="R126" s="161"/>
      <c r="S126" s="161"/>
      <c r="T126" s="162"/>
    </row>
    <row r="127" spans="1:20" ht="51.6" customHeight="1" x14ac:dyDescent="0.25">
      <c r="A127" s="14"/>
      <c r="B127" s="33" t="s">
        <v>85</v>
      </c>
      <c r="C127" s="243" t="s">
        <v>86</v>
      </c>
      <c r="D127" s="244"/>
      <c r="E127" s="244"/>
      <c r="F127" s="244"/>
      <c r="G127" s="244"/>
      <c r="H127" s="245"/>
      <c r="I127" s="15"/>
      <c r="J127" s="15"/>
      <c r="K127" s="15"/>
      <c r="L127" s="15"/>
      <c r="M127" s="115"/>
      <c r="N127" s="117"/>
      <c r="O127" s="206"/>
      <c r="P127" s="207"/>
      <c r="Q127" s="168"/>
      <c r="R127" s="169"/>
      <c r="S127" s="169"/>
      <c r="T127" s="170"/>
    </row>
    <row r="128" spans="1:20" ht="21" x14ac:dyDescent="0.25">
      <c r="A128" s="14"/>
      <c r="B128" s="17"/>
      <c r="C128" s="123"/>
      <c r="D128" s="124"/>
      <c r="E128" s="124"/>
      <c r="F128" s="124"/>
      <c r="G128" s="124"/>
      <c r="H128" s="125"/>
      <c r="I128" s="20">
        <v>5</v>
      </c>
      <c r="J128" s="15">
        <v>3.85</v>
      </c>
      <c r="K128" s="15"/>
      <c r="L128" s="15">
        <v>23.35</v>
      </c>
      <c r="M128" s="115">
        <v>89.897500000000008</v>
      </c>
      <c r="N128" s="117"/>
      <c r="O128" s="115">
        <v>449.48750000000007</v>
      </c>
      <c r="P128" s="117"/>
      <c r="Q128" s="182" t="s">
        <v>87</v>
      </c>
      <c r="R128" s="183"/>
      <c r="S128" s="183"/>
      <c r="T128" s="184"/>
    </row>
    <row r="129" spans="1:20" ht="21" x14ac:dyDescent="0.25">
      <c r="A129" s="14"/>
      <c r="B129" s="18"/>
      <c r="C129" s="123"/>
      <c r="D129" s="124"/>
      <c r="E129" s="124"/>
      <c r="F129" s="124"/>
      <c r="G129" s="124"/>
      <c r="H129" s="125"/>
      <c r="I129" s="20">
        <v>5</v>
      </c>
      <c r="J129" s="15">
        <v>2.75</v>
      </c>
      <c r="K129" s="15"/>
      <c r="L129" s="15">
        <v>23.35</v>
      </c>
      <c r="M129" s="115">
        <v>64.212500000000006</v>
      </c>
      <c r="N129" s="117"/>
      <c r="O129" s="115">
        <v>321.0625</v>
      </c>
      <c r="P129" s="117"/>
      <c r="Q129" s="182" t="s">
        <v>88</v>
      </c>
      <c r="R129" s="183"/>
      <c r="S129" s="183"/>
      <c r="T129" s="184"/>
    </row>
    <row r="130" spans="1:20" ht="21" x14ac:dyDescent="0.25">
      <c r="A130" s="14"/>
      <c r="B130" s="18"/>
      <c r="C130" s="123"/>
      <c r="D130" s="124"/>
      <c r="E130" s="124"/>
      <c r="F130" s="124"/>
      <c r="G130" s="124"/>
      <c r="H130" s="125"/>
      <c r="I130" s="20">
        <v>40</v>
      </c>
      <c r="J130" s="15">
        <v>0.1</v>
      </c>
      <c r="K130" s="15"/>
      <c r="L130" s="15">
        <v>5.42</v>
      </c>
      <c r="M130" s="115">
        <v>0.54200000000000004</v>
      </c>
      <c r="N130" s="117"/>
      <c r="O130" s="115">
        <v>21.68</v>
      </c>
      <c r="P130" s="117"/>
      <c r="Q130" s="182" t="s">
        <v>89</v>
      </c>
      <c r="R130" s="183"/>
      <c r="S130" s="183"/>
      <c r="T130" s="184"/>
    </row>
    <row r="131" spans="1:20" ht="21" x14ac:dyDescent="0.25">
      <c r="A131" s="14"/>
      <c r="B131" s="18"/>
      <c r="C131" s="123"/>
      <c r="D131" s="124"/>
      <c r="E131" s="124"/>
      <c r="F131" s="124"/>
      <c r="G131" s="124"/>
      <c r="H131" s="125"/>
      <c r="I131" s="20">
        <v>16</v>
      </c>
      <c r="J131" s="15"/>
      <c r="K131" s="15"/>
      <c r="L131" s="15"/>
      <c r="M131" s="115">
        <v>5</v>
      </c>
      <c r="N131" s="117"/>
      <c r="O131" s="115">
        <f>I131*M131</f>
        <v>80</v>
      </c>
      <c r="P131" s="117"/>
      <c r="Q131" s="182" t="s">
        <v>114</v>
      </c>
      <c r="R131" s="183"/>
      <c r="S131" s="183"/>
      <c r="T131" s="184"/>
    </row>
    <row r="132" spans="1:20" ht="21" x14ac:dyDescent="0.25">
      <c r="A132" s="14"/>
      <c r="B132" s="18"/>
      <c r="C132" s="123"/>
      <c r="D132" s="124"/>
      <c r="E132" s="124"/>
      <c r="F132" s="124"/>
      <c r="G132" s="124"/>
      <c r="H132" s="125"/>
      <c r="I132" s="20"/>
      <c r="J132" s="15"/>
      <c r="K132" s="15"/>
      <c r="L132" s="15"/>
      <c r="M132" s="115"/>
      <c r="N132" s="117"/>
      <c r="O132" s="115"/>
      <c r="P132" s="117"/>
      <c r="Q132" s="182"/>
      <c r="R132" s="183"/>
      <c r="S132" s="183"/>
      <c r="T132" s="184"/>
    </row>
    <row r="133" spans="1:20" ht="21" x14ac:dyDescent="0.25">
      <c r="A133" s="14"/>
      <c r="B133" s="37" t="s">
        <v>90</v>
      </c>
      <c r="C133" s="246" t="s">
        <v>91</v>
      </c>
      <c r="D133" s="247"/>
      <c r="E133" s="247"/>
      <c r="F133" s="247"/>
      <c r="G133" s="247"/>
      <c r="H133" s="248"/>
      <c r="I133" s="15"/>
      <c r="J133" s="15"/>
      <c r="K133" s="15"/>
      <c r="L133" s="15"/>
      <c r="M133" s="115"/>
      <c r="N133" s="117"/>
      <c r="O133" s="115"/>
      <c r="P133" s="117"/>
      <c r="Q133" s="182"/>
      <c r="R133" s="183"/>
      <c r="S133" s="183"/>
      <c r="T133" s="184"/>
    </row>
    <row r="134" spans="1:20" ht="21" x14ac:dyDescent="0.25">
      <c r="A134" s="14"/>
      <c r="B134" s="36"/>
      <c r="C134" s="123"/>
      <c r="D134" s="124"/>
      <c r="E134" s="124"/>
      <c r="F134" s="124"/>
      <c r="G134" s="124"/>
      <c r="H134" s="125"/>
      <c r="I134" s="20">
        <v>8</v>
      </c>
      <c r="J134" s="15">
        <v>42.5</v>
      </c>
      <c r="K134" s="15"/>
      <c r="L134" s="15"/>
      <c r="M134" s="115"/>
      <c r="N134" s="117"/>
      <c r="O134" s="115">
        <v>625</v>
      </c>
      <c r="P134" s="117"/>
      <c r="Q134" s="249" t="s">
        <v>92</v>
      </c>
      <c r="R134" s="250"/>
      <c r="S134" s="250"/>
      <c r="T134" s="251"/>
    </row>
    <row r="135" spans="1:20" ht="21" x14ac:dyDescent="0.25">
      <c r="A135" s="14"/>
      <c r="B135" s="36"/>
      <c r="C135" s="123"/>
      <c r="D135" s="124"/>
      <c r="E135" s="124"/>
      <c r="F135" s="124"/>
      <c r="G135" s="124"/>
      <c r="H135" s="125"/>
      <c r="I135" s="20">
        <v>8</v>
      </c>
      <c r="J135" s="15">
        <v>43.5</v>
      </c>
      <c r="K135" s="15"/>
      <c r="L135" s="15"/>
      <c r="M135" s="115"/>
      <c r="N135" s="117"/>
      <c r="O135" s="115">
        <v>560</v>
      </c>
      <c r="P135" s="117"/>
      <c r="Q135" s="249" t="s">
        <v>93</v>
      </c>
      <c r="R135" s="250"/>
      <c r="S135" s="250"/>
      <c r="T135" s="251"/>
    </row>
    <row r="136" spans="1:20" ht="21" x14ac:dyDescent="0.25">
      <c r="A136" s="14"/>
      <c r="B136" s="36"/>
      <c r="C136" s="38"/>
      <c r="D136" s="39"/>
      <c r="E136" s="39"/>
      <c r="F136" s="39"/>
      <c r="G136" s="39"/>
      <c r="H136" s="40"/>
      <c r="I136" s="42">
        <f>2*16</f>
        <v>32</v>
      </c>
      <c r="J136" s="41"/>
      <c r="K136" s="41"/>
      <c r="L136" s="41"/>
      <c r="M136" s="115">
        <v>0.88</v>
      </c>
      <c r="N136" s="117"/>
      <c r="O136" s="115">
        <f>I136*M136</f>
        <v>28.16</v>
      </c>
      <c r="P136" s="117"/>
      <c r="Q136" s="182" t="s">
        <v>110</v>
      </c>
      <c r="R136" s="183"/>
      <c r="S136" s="183"/>
      <c r="T136" s="184"/>
    </row>
    <row r="137" spans="1:20" ht="21" x14ac:dyDescent="0.25">
      <c r="A137" s="14"/>
      <c r="B137" s="36"/>
      <c r="C137" s="38"/>
      <c r="D137" s="39"/>
      <c r="E137" s="39"/>
      <c r="F137" s="39"/>
      <c r="G137" s="39"/>
      <c r="H137" s="40"/>
      <c r="I137" s="42">
        <v>16</v>
      </c>
      <c r="J137" s="41"/>
      <c r="K137" s="41"/>
      <c r="L137" s="41"/>
      <c r="M137" s="115">
        <v>11</v>
      </c>
      <c r="N137" s="117"/>
      <c r="O137" s="115">
        <f t="shared" ref="O137:O139" si="4">I137*M137</f>
        <v>176</v>
      </c>
      <c r="P137" s="117"/>
      <c r="Q137" s="182" t="s">
        <v>111</v>
      </c>
      <c r="R137" s="183"/>
      <c r="S137" s="183"/>
      <c r="T137" s="184"/>
    </row>
    <row r="138" spans="1:20" ht="21" x14ac:dyDescent="0.25">
      <c r="A138" s="14"/>
      <c r="B138" s="36"/>
      <c r="C138" s="38"/>
      <c r="D138" s="39"/>
      <c r="E138" s="39"/>
      <c r="F138" s="39"/>
      <c r="G138" s="39"/>
      <c r="H138" s="40"/>
      <c r="I138" s="42">
        <v>16</v>
      </c>
      <c r="J138" s="41"/>
      <c r="K138" s="41"/>
      <c r="L138" s="41"/>
      <c r="M138" s="115">
        <v>3</v>
      </c>
      <c r="N138" s="117"/>
      <c r="O138" s="115">
        <f t="shared" si="4"/>
        <v>48</v>
      </c>
      <c r="P138" s="117"/>
      <c r="Q138" s="182" t="s">
        <v>112</v>
      </c>
      <c r="R138" s="183"/>
      <c r="S138" s="183"/>
      <c r="T138" s="184"/>
    </row>
    <row r="139" spans="1:20" ht="21" x14ac:dyDescent="0.25">
      <c r="A139" s="14"/>
      <c r="B139" s="36"/>
      <c r="C139" s="38"/>
      <c r="D139" s="39"/>
      <c r="E139" s="39"/>
      <c r="F139" s="39"/>
      <c r="G139" s="39"/>
      <c r="H139" s="40"/>
      <c r="I139" s="42">
        <v>16</v>
      </c>
      <c r="J139" s="41"/>
      <c r="K139" s="41"/>
      <c r="L139" s="41"/>
      <c r="M139" s="115">
        <v>14.71</v>
      </c>
      <c r="N139" s="117"/>
      <c r="O139" s="115">
        <f t="shared" si="4"/>
        <v>235.36</v>
      </c>
      <c r="P139" s="117"/>
      <c r="Q139" s="182" t="s">
        <v>113</v>
      </c>
      <c r="R139" s="183"/>
      <c r="S139" s="183"/>
      <c r="T139" s="184"/>
    </row>
    <row r="140" spans="1:20" ht="21" x14ac:dyDescent="0.25">
      <c r="A140" s="14"/>
      <c r="B140" s="18"/>
      <c r="C140" s="123"/>
      <c r="D140" s="124"/>
      <c r="E140" s="124"/>
      <c r="F140" s="124"/>
      <c r="G140" s="124"/>
      <c r="H140" s="125"/>
      <c r="I140" s="15"/>
      <c r="J140" s="15"/>
      <c r="K140" s="15"/>
      <c r="L140" s="15"/>
      <c r="M140" s="115"/>
      <c r="N140" s="117"/>
      <c r="O140" s="115"/>
      <c r="P140" s="117"/>
      <c r="Q140" s="172"/>
      <c r="R140" s="173"/>
      <c r="S140" s="173"/>
      <c r="T140" s="174"/>
    </row>
    <row r="141" spans="1:20" ht="54" customHeight="1" x14ac:dyDescent="0.25">
      <c r="A141" s="14"/>
      <c r="B141" s="37" t="s">
        <v>103</v>
      </c>
      <c r="C141" s="246" t="s">
        <v>104</v>
      </c>
      <c r="D141" s="247"/>
      <c r="E141" s="247"/>
      <c r="F141" s="247"/>
      <c r="G141" s="247"/>
      <c r="H141" s="248"/>
      <c r="I141" s="15"/>
      <c r="J141" s="15"/>
      <c r="K141" s="15"/>
      <c r="L141" s="15"/>
      <c r="M141" s="115"/>
      <c r="N141" s="117"/>
      <c r="O141" s="115"/>
      <c r="P141" s="117"/>
      <c r="Q141" s="172"/>
      <c r="R141" s="173"/>
      <c r="S141" s="173"/>
      <c r="T141" s="174"/>
    </row>
    <row r="142" spans="1:20" ht="21" x14ac:dyDescent="0.25">
      <c r="A142" s="14"/>
      <c r="B142" s="18"/>
      <c r="C142" s="208"/>
      <c r="D142" s="209"/>
      <c r="E142" s="209"/>
      <c r="F142" s="209"/>
      <c r="G142" s="209"/>
      <c r="H142" s="227"/>
      <c r="I142" s="15"/>
      <c r="J142" s="15"/>
      <c r="K142" s="15"/>
      <c r="L142" s="15"/>
      <c r="M142" s="115"/>
      <c r="N142" s="117"/>
      <c r="O142" s="115">
        <v>450</v>
      </c>
      <c r="P142" s="117"/>
      <c r="Q142" s="249" t="s">
        <v>94</v>
      </c>
      <c r="R142" s="250"/>
      <c r="S142" s="250"/>
      <c r="T142" s="251"/>
    </row>
    <row r="143" spans="1:20" ht="46.15" customHeight="1" x14ac:dyDescent="0.25">
      <c r="A143" s="14"/>
      <c r="B143" s="37" t="s">
        <v>95</v>
      </c>
      <c r="C143" s="243" t="s">
        <v>96</v>
      </c>
      <c r="D143" s="252"/>
      <c r="E143" s="252"/>
      <c r="F143" s="252"/>
      <c r="G143" s="252"/>
      <c r="H143" s="253"/>
      <c r="I143" s="15"/>
      <c r="J143" s="15"/>
      <c r="K143" s="15"/>
      <c r="L143" s="15"/>
      <c r="M143" s="115"/>
      <c r="N143" s="117"/>
      <c r="O143" s="206"/>
      <c r="P143" s="207"/>
      <c r="Q143" s="172"/>
      <c r="R143" s="173"/>
      <c r="S143" s="173"/>
      <c r="T143" s="174"/>
    </row>
    <row r="144" spans="1:20" ht="25.9" customHeight="1" x14ac:dyDescent="0.25">
      <c r="A144" s="14"/>
      <c r="B144" s="36"/>
      <c r="C144" s="256"/>
      <c r="D144" s="257"/>
      <c r="E144" s="257"/>
      <c r="F144" s="257"/>
      <c r="G144" s="257"/>
      <c r="H144" s="258"/>
      <c r="I144" s="41">
        <v>7</v>
      </c>
      <c r="J144" s="41">
        <v>165.2</v>
      </c>
      <c r="K144" s="41"/>
      <c r="L144" s="41"/>
      <c r="M144" s="115"/>
      <c r="N144" s="117"/>
      <c r="O144" s="206">
        <v>560</v>
      </c>
      <c r="P144" s="207"/>
      <c r="Q144" s="249" t="s">
        <v>97</v>
      </c>
      <c r="R144" s="250"/>
      <c r="S144" s="250"/>
      <c r="T144" s="251"/>
    </row>
    <row r="145" spans="1:20" ht="21" x14ac:dyDescent="0.25">
      <c r="A145" s="14"/>
      <c r="B145" s="18"/>
      <c r="C145" s="115"/>
      <c r="D145" s="116"/>
      <c r="E145" s="116"/>
      <c r="F145" s="116"/>
      <c r="G145" s="116"/>
      <c r="H145" s="117"/>
      <c r="I145" s="15">
        <v>14</v>
      </c>
      <c r="J145" s="15"/>
      <c r="K145" s="15"/>
      <c r="L145" s="15"/>
      <c r="M145" s="115">
        <v>0.7</v>
      </c>
      <c r="N145" s="117"/>
      <c r="O145" s="206">
        <f>I145*M145</f>
        <v>9.7999999999999989</v>
      </c>
      <c r="P145" s="207"/>
      <c r="Q145" s="172" t="s">
        <v>116</v>
      </c>
      <c r="R145" s="173"/>
      <c r="S145" s="173"/>
      <c r="T145" s="174"/>
    </row>
    <row r="146" spans="1:20" ht="57" customHeight="1" x14ac:dyDescent="0.25">
      <c r="A146" s="14"/>
      <c r="B146" s="37" t="s">
        <v>100</v>
      </c>
      <c r="C146" s="246" t="s">
        <v>101</v>
      </c>
      <c r="D146" s="247"/>
      <c r="E146" s="247"/>
      <c r="F146" s="247"/>
      <c r="G146" s="247"/>
      <c r="H146" s="248"/>
      <c r="I146" s="15"/>
      <c r="J146" s="15"/>
      <c r="K146" s="15"/>
      <c r="L146" s="15"/>
      <c r="M146" s="115"/>
      <c r="N146" s="117"/>
      <c r="O146" s="206"/>
      <c r="P146" s="207"/>
      <c r="Q146" s="189"/>
      <c r="R146" s="191"/>
      <c r="S146" s="191"/>
      <c r="T146" s="192"/>
    </row>
    <row r="147" spans="1:20" ht="21" x14ac:dyDescent="0.25">
      <c r="A147" s="14"/>
      <c r="B147" s="18"/>
      <c r="C147" s="115"/>
      <c r="D147" s="116"/>
      <c r="E147" s="116"/>
      <c r="F147" s="116"/>
      <c r="G147" s="116"/>
      <c r="H147" s="117"/>
      <c r="I147" s="15">
        <v>5</v>
      </c>
      <c r="J147" s="15">
        <v>34</v>
      </c>
      <c r="K147" s="15"/>
      <c r="L147" s="15"/>
      <c r="M147" s="115"/>
      <c r="N147" s="117"/>
      <c r="O147" s="206">
        <v>1260</v>
      </c>
      <c r="P147" s="207"/>
      <c r="Q147" s="172" t="s">
        <v>102</v>
      </c>
      <c r="R147" s="173"/>
      <c r="S147" s="173"/>
      <c r="T147" s="174"/>
    </row>
    <row r="148" spans="1:20" ht="21" x14ac:dyDescent="0.25">
      <c r="A148" s="14"/>
      <c r="B148" s="18"/>
      <c r="C148" s="115"/>
      <c r="D148" s="116"/>
      <c r="E148" s="116"/>
      <c r="F148" s="116"/>
      <c r="G148" s="116"/>
      <c r="H148" s="117"/>
      <c r="I148" s="15"/>
      <c r="J148" s="15"/>
      <c r="K148" s="15"/>
      <c r="L148" s="15"/>
      <c r="M148" s="115"/>
      <c r="N148" s="117"/>
      <c r="O148" s="206"/>
      <c r="P148" s="207"/>
      <c r="Q148" s="172"/>
      <c r="R148" s="173"/>
      <c r="S148" s="173"/>
      <c r="T148" s="174"/>
    </row>
    <row r="149" spans="1:20" ht="21" x14ac:dyDescent="0.25">
      <c r="A149" s="14"/>
      <c r="B149" s="18"/>
      <c r="C149" s="115"/>
      <c r="D149" s="116"/>
      <c r="E149" s="116"/>
      <c r="F149" s="116"/>
      <c r="G149" s="116"/>
      <c r="H149" s="117"/>
      <c r="I149" s="15"/>
      <c r="J149" s="15"/>
      <c r="K149" s="15"/>
      <c r="L149" s="15"/>
      <c r="M149" s="115"/>
      <c r="N149" s="117"/>
      <c r="O149" s="206"/>
      <c r="P149" s="207"/>
      <c r="Q149" s="172"/>
      <c r="R149" s="173"/>
      <c r="S149" s="173"/>
      <c r="T149" s="174"/>
    </row>
    <row r="150" spans="1:20" ht="58.15" customHeight="1" x14ac:dyDescent="0.25">
      <c r="A150" s="14"/>
      <c r="B150" s="37" t="s">
        <v>105</v>
      </c>
      <c r="C150" s="246" t="s">
        <v>175</v>
      </c>
      <c r="D150" s="254"/>
      <c r="E150" s="254"/>
      <c r="F150" s="254"/>
      <c r="G150" s="254"/>
      <c r="H150" s="255"/>
      <c r="I150" s="15"/>
      <c r="J150" s="15"/>
      <c r="K150" s="15"/>
      <c r="L150" s="15"/>
      <c r="M150" s="115"/>
      <c r="N150" s="117"/>
      <c r="O150" s="206"/>
      <c r="P150" s="207"/>
      <c r="Q150" s="189"/>
      <c r="R150" s="191"/>
      <c r="S150" s="191"/>
      <c r="T150" s="192"/>
    </row>
    <row r="151" spans="1:20" ht="21" x14ac:dyDescent="0.25">
      <c r="A151" s="14"/>
      <c r="B151" s="18"/>
      <c r="C151" s="115"/>
      <c r="D151" s="116"/>
      <c r="E151" s="116"/>
      <c r="F151" s="116"/>
      <c r="G151" s="116"/>
      <c r="H151" s="117"/>
      <c r="I151" s="15">
        <v>8</v>
      </c>
      <c r="J151" s="15">
        <v>7.78</v>
      </c>
      <c r="K151" s="15"/>
      <c r="L151" s="15">
        <v>9.6300000000000008</v>
      </c>
      <c r="M151" s="115">
        <f>J151*L151</f>
        <v>74.921400000000006</v>
      </c>
      <c r="N151" s="117"/>
      <c r="O151" s="206">
        <f t="shared" ref="O151:O157" si="5">I151*M151</f>
        <v>599.37120000000004</v>
      </c>
      <c r="P151" s="207"/>
      <c r="Q151" s="260" t="s">
        <v>106</v>
      </c>
      <c r="R151" s="261"/>
      <c r="S151" s="261"/>
      <c r="T151" s="262"/>
    </row>
    <row r="152" spans="1:20" ht="21" x14ac:dyDescent="0.25">
      <c r="A152" s="14"/>
      <c r="B152" s="18"/>
      <c r="C152" s="115"/>
      <c r="D152" s="116"/>
      <c r="E152" s="116"/>
      <c r="F152" s="116"/>
      <c r="G152" s="116"/>
      <c r="H152" s="117"/>
      <c r="I152" s="15">
        <v>16</v>
      </c>
      <c r="J152" s="15"/>
      <c r="K152" s="15"/>
      <c r="L152" s="15"/>
      <c r="M152" s="115">
        <v>1.1000000000000001</v>
      </c>
      <c r="N152" s="117"/>
      <c r="O152" s="206">
        <f t="shared" si="5"/>
        <v>17.600000000000001</v>
      </c>
      <c r="P152" s="207"/>
      <c r="Q152" s="189" t="s">
        <v>107</v>
      </c>
      <c r="R152" s="191"/>
      <c r="S152" s="191"/>
      <c r="T152" s="192"/>
    </row>
    <row r="153" spans="1:20" ht="21" x14ac:dyDescent="0.25">
      <c r="A153" s="14"/>
      <c r="B153" s="18"/>
      <c r="C153" s="115"/>
      <c r="D153" s="116"/>
      <c r="E153" s="116"/>
      <c r="F153" s="116"/>
      <c r="G153" s="116"/>
      <c r="H153" s="117"/>
      <c r="I153" s="15">
        <v>4</v>
      </c>
      <c r="J153" s="15"/>
      <c r="K153" s="15"/>
      <c r="L153" s="15"/>
      <c r="M153" s="115">
        <v>11.67</v>
      </c>
      <c r="N153" s="117"/>
      <c r="O153" s="206">
        <f t="shared" si="5"/>
        <v>46.68</v>
      </c>
      <c r="P153" s="207"/>
      <c r="Q153" s="189" t="s">
        <v>108</v>
      </c>
      <c r="R153" s="191"/>
      <c r="S153" s="191"/>
      <c r="T153" s="192"/>
    </row>
    <row r="154" spans="1:20" ht="21" x14ac:dyDescent="0.25">
      <c r="A154" s="14"/>
      <c r="B154" s="36"/>
      <c r="C154" s="259"/>
      <c r="D154" s="218"/>
      <c r="E154" s="218"/>
      <c r="F154" s="218"/>
      <c r="G154" s="218"/>
      <c r="H154" s="207"/>
      <c r="I154" s="15">
        <v>16</v>
      </c>
      <c r="J154" s="15"/>
      <c r="K154" s="15"/>
      <c r="L154" s="15"/>
      <c r="M154" s="115">
        <v>6.9169999999999998</v>
      </c>
      <c r="N154" s="117"/>
      <c r="O154" s="206">
        <f t="shared" si="5"/>
        <v>110.672</v>
      </c>
      <c r="P154" s="207"/>
      <c r="Q154" s="189" t="s">
        <v>109</v>
      </c>
      <c r="R154" s="191"/>
      <c r="S154" s="191"/>
      <c r="T154" s="192"/>
    </row>
    <row r="155" spans="1:20" ht="21" x14ac:dyDescent="0.25">
      <c r="A155" s="14"/>
      <c r="B155" s="18"/>
      <c r="C155" s="115"/>
      <c r="D155" s="116"/>
      <c r="E155" s="116"/>
      <c r="F155" s="116"/>
      <c r="G155" s="116"/>
      <c r="H155" s="117"/>
      <c r="I155" s="15">
        <v>36</v>
      </c>
      <c r="J155" s="15"/>
      <c r="K155" s="15"/>
      <c r="L155" s="15"/>
      <c r="M155" s="115">
        <v>4.6399999999999997</v>
      </c>
      <c r="N155" s="117"/>
      <c r="O155" s="206">
        <f t="shared" si="5"/>
        <v>167.04</v>
      </c>
      <c r="P155" s="207"/>
      <c r="Q155" s="189" t="s">
        <v>115</v>
      </c>
      <c r="R155" s="191"/>
      <c r="S155" s="191"/>
      <c r="T155" s="192"/>
    </row>
    <row r="156" spans="1:20" ht="21" x14ac:dyDescent="0.25">
      <c r="A156" s="14"/>
      <c r="B156" s="19"/>
      <c r="C156" s="115"/>
      <c r="D156" s="116"/>
      <c r="E156" s="116"/>
      <c r="F156" s="116"/>
      <c r="G156" s="116"/>
      <c r="H156" s="117"/>
      <c r="I156" s="15">
        <v>5</v>
      </c>
      <c r="J156" s="15"/>
      <c r="K156" s="15"/>
      <c r="L156" s="15"/>
      <c r="M156" s="115">
        <v>8.3000000000000007</v>
      </c>
      <c r="N156" s="117"/>
      <c r="O156" s="206">
        <f t="shared" si="5"/>
        <v>41.5</v>
      </c>
      <c r="P156" s="207"/>
      <c r="Q156" s="189" t="s">
        <v>117</v>
      </c>
      <c r="R156" s="191"/>
      <c r="S156" s="191"/>
      <c r="T156" s="192"/>
    </row>
    <row r="157" spans="1:20" ht="21" x14ac:dyDescent="0.25">
      <c r="A157" s="14"/>
      <c r="B157" s="19"/>
      <c r="C157" s="115"/>
      <c r="D157" s="116"/>
      <c r="E157" s="116"/>
      <c r="F157" s="116"/>
      <c r="G157" s="116"/>
      <c r="H157" s="117"/>
      <c r="I157" s="15">
        <v>5</v>
      </c>
      <c r="J157" s="15"/>
      <c r="K157" s="15"/>
      <c r="L157" s="15"/>
      <c r="M157" s="115">
        <v>21.195</v>
      </c>
      <c r="N157" s="117"/>
      <c r="O157" s="206">
        <f t="shared" si="5"/>
        <v>105.97499999999999</v>
      </c>
      <c r="P157" s="207"/>
      <c r="Q157" s="189" t="s">
        <v>117</v>
      </c>
      <c r="R157" s="191"/>
      <c r="S157" s="191"/>
      <c r="T157" s="192"/>
    </row>
    <row r="158" spans="1:20" ht="88.15" customHeight="1" x14ac:dyDescent="0.25">
      <c r="A158" s="14"/>
      <c r="B158" s="37" t="s">
        <v>118</v>
      </c>
      <c r="C158" s="246" t="s">
        <v>119</v>
      </c>
      <c r="D158" s="254"/>
      <c r="E158" s="254"/>
      <c r="F158" s="254"/>
      <c r="G158" s="254"/>
      <c r="H158" s="255"/>
      <c r="I158" s="41"/>
      <c r="J158" s="41"/>
      <c r="K158" s="41"/>
      <c r="L158" s="41"/>
      <c r="M158" s="115"/>
      <c r="N158" s="117"/>
      <c r="O158" s="206"/>
      <c r="P158" s="207"/>
      <c r="Q158" s="189"/>
      <c r="R158" s="191"/>
      <c r="S158" s="191"/>
      <c r="T158" s="192"/>
    </row>
    <row r="159" spans="1:20" ht="21" x14ac:dyDescent="0.25">
      <c r="A159" s="14"/>
      <c r="B159" s="19"/>
      <c r="C159" s="115"/>
      <c r="D159" s="116"/>
      <c r="E159" s="116"/>
      <c r="F159" s="116"/>
      <c r="G159" s="116"/>
      <c r="H159" s="117"/>
      <c r="I159" s="41">
        <v>40</v>
      </c>
      <c r="J159" s="41"/>
      <c r="K159" s="41"/>
      <c r="L159" s="41"/>
      <c r="M159" s="115">
        <v>14.13</v>
      </c>
      <c r="N159" s="117"/>
      <c r="O159" s="206">
        <f>I159*M159</f>
        <v>565.20000000000005</v>
      </c>
      <c r="P159" s="207"/>
      <c r="Q159" s="189" t="s">
        <v>120</v>
      </c>
      <c r="R159" s="191"/>
      <c r="S159" s="191"/>
      <c r="T159" s="192"/>
    </row>
    <row r="160" spans="1:20" ht="21" x14ac:dyDescent="0.25">
      <c r="A160" s="14"/>
      <c r="B160" s="19"/>
      <c r="C160" s="115"/>
      <c r="D160" s="116"/>
      <c r="E160" s="116"/>
      <c r="F160" s="116"/>
      <c r="G160" s="116"/>
      <c r="H160" s="117"/>
      <c r="I160" s="15"/>
      <c r="J160" s="15"/>
      <c r="K160" s="15"/>
      <c r="L160" s="15"/>
      <c r="M160" s="115"/>
      <c r="N160" s="117"/>
      <c r="O160" s="115"/>
      <c r="P160" s="117"/>
      <c r="Q160" s="173"/>
      <c r="R160" s="173"/>
      <c r="S160" s="173"/>
      <c r="T160" s="186"/>
    </row>
    <row r="161" spans="1:20" ht="18" x14ac:dyDescent="0.25">
      <c r="A161" s="14"/>
    </row>
    <row r="162" spans="1:20" ht="15.75" thickBot="1" x14ac:dyDescent="0.3"/>
    <row r="163" spans="1:20" ht="24" thickTop="1" thickBot="1" x14ac:dyDescent="0.3">
      <c r="A163" s="135" t="s">
        <v>0</v>
      </c>
      <c r="B163" s="136"/>
      <c r="C163" s="136"/>
      <c r="D163" s="136"/>
      <c r="E163" s="136"/>
      <c r="F163" s="136"/>
      <c r="G163" s="136"/>
      <c r="H163" s="136"/>
      <c r="I163" s="136"/>
      <c r="J163" s="136"/>
      <c r="K163" s="136"/>
      <c r="L163" s="136"/>
      <c r="M163" s="136"/>
      <c r="N163" s="136"/>
      <c r="O163" s="136"/>
      <c r="P163" s="136"/>
      <c r="Q163" s="136"/>
      <c r="R163" s="136"/>
      <c r="S163" s="136"/>
      <c r="T163" s="137"/>
    </row>
    <row r="164" spans="1:20" ht="19.5" thickTop="1" thickBot="1" x14ac:dyDescent="0.3">
      <c r="A164" s="2"/>
      <c r="B164" s="3"/>
      <c r="C164" s="3"/>
      <c r="D164" s="3"/>
      <c r="E164" s="3"/>
      <c r="F164" s="3"/>
      <c r="G164" s="3"/>
      <c r="H164" s="3"/>
      <c r="I164" s="3"/>
      <c r="J164" s="3"/>
      <c r="K164" s="3"/>
      <c r="L164" s="2"/>
      <c r="M164" s="2"/>
      <c r="N164" s="2"/>
      <c r="O164" s="2"/>
      <c r="P164" s="3"/>
      <c r="Q164" s="3"/>
      <c r="R164" s="3"/>
      <c r="S164" s="3"/>
      <c r="T164" s="3"/>
    </row>
    <row r="165" spans="1:20" ht="16.5" thickBot="1" x14ac:dyDescent="0.3">
      <c r="A165" s="138" t="s">
        <v>1</v>
      </c>
      <c r="B165" s="139"/>
      <c r="C165" s="139"/>
      <c r="D165" s="4">
        <v>1404</v>
      </c>
      <c r="E165" s="44" t="s">
        <v>121</v>
      </c>
      <c r="F165" s="140" t="s">
        <v>122</v>
      </c>
      <c r="G165" s="140"/>
      <c r="H165" s="140"/>
      <c r="I165" s="141" t="s">
        <v>4</v>
      </c>
      <c r="J165" s="142"/>
      <c r="K165" s="142"/>
      <c r="L165" s="142"/>
      <c r="M165" s="142"/>
      <c r="N165" s="143"/>
      <c r="O165" s="141" t="s">
        <v>5</v>
      </c>
      <c r="P165" s="142"/>
      <c r="Q165" s="142"/>
      <c r="R165" s="143"/>
      <c r="S165" s="44" t="s">
        <v>6</v>
      </c>
      <c r="T165" s="6"/>
    </row>
    <row r="166" spans="1:20" ht="18.75" thickBot="1" x14ac:dyDescent="0.3">
      <c r="A166" s="7"/>
      <c r="B166" s="3"/>
      <c r="C166" s="3"/>
      <c r="D166" s="3"/>
      <c r="E166" s="3"/>
      <c r="F166" s="3"/>
      <c r="G166" s="3"/>
      <c r="H166" s="3"/>
      <c r="I166" s="8"/>
      <c r="J166" s="3"/>
      <c r="K166" s="3"/>
      <c r="L166" s="2"/>
      <c r="M166" s="2"/>
      <c r="N166" s="2"/>
      <c r="O166" s="2"/>
      <c r="P166" s="3"/>
      <c r="Q166" s="3"/>
      <c r="R166" s="3"/>
      <c r="S166" s="3"/>
      <c r="T166" s="3"/>
    </row>
    <row r="167" spans="1:20" ht="16.5" thickTop="1" x14ac:dyDescent="0.25">
      <c r="A167" s="144" t="s">
        <v>7</v>
      </c>
      <c r="B167" s="146" t="s">
        <v>4</v>
      </c>
      <c r="C167" s="148" t="s">
        <v>8</v>
      </c>
      <c r="D167" s="148"/>
      <c r="E167" s="148"/>
      <c r="F167" s="148"/>
      <c r="G167" s="148"/>
      <c r="H167" s="149"/>
      <c r="I167" s="152" t="s">
        <v>9</v>
      </c>
      <c r="J167" s="154" t="s">
        <v>10</v>
      </c>
      <c r="K167" s="155"/>
      <c r="L167" s="156"/>
      <c r="M167" s="43" t="s">
        <v>11</v>
      </c>
      <c r="N167" s="10" t="s">
        <v>12</v>
      </c>
      <c r="O167" s="11" t="s">
        <v>13</v>
      </c>
      <c r="P167" s="12" t="s">
        <v>14</v>
      </c>
      <c r="Q167" s="157" t="s">
        <v>15</v>
      </c>
      <c r="R167" s="158"/>
      <c r="S167" s="158"/>
      <c r="T167" s="159"/>
    </row>
    <row r="168" spans="1:20" ht="18" x14ac:dyDescent="0.25">
      <c r="A168" s="145"/>
      <c r="B168" s="147"/>
      <c r="C168" s="150"/>
      <c r="D168" s="150"/>
      <c r="E168" s="150"/>
      <c r="F168" s="150"/>
      <c r="G168" s="150"/>
      <c r="H168" s="151"/>
      <c r="I168" s="153"/>
      <c r="J168" s="13" t="s">
        <v>11</v>
      </c>
      <c r="K168" s="13" t="s">
        <v>16</v>
      </c>
      <c r="L168" s="13" t="s">
        <v>17</v>
      </c>
      <c r="M168" s="163" t="s">
        <v>18</v>
      </c>
      <c r="N168" s="164"/>
      <c r="O168" s="165" t="s">
        <v>19</v>
      </c>
      <c r="P168" s="166"/>
      <c r="Q168" s="160"/>
      <c r="R168" s="161"/>
      <c r="S168" s="161"/>
      <c r="T168" s="162"/>
    </row>
    <row r="169" spans="1:20" ht="58.15" customHeight="1" x14ac:dyDescent="0.25">
      <c r="A169" s="14"/>
      <c r="B169" s="46" t="s">
        <v>123</v>
      </c>
      <c r="C169" s="128" t="s">
        <v>124</v>
      </c>
      <c r="D169" s="129"/>
      <c r="E169" s="129"/>
      <c r="F169" s="129"/>
      <c r="G169" s="129"/>
      <c r="H169" s="130"/>
      <c r="I169" s="45"/>
      <c r="J169" s="45"/>
      <c r="K169" s="45"/>
      <c r="L169" s="45"/>
      <c r="M169" s="131"/>
      <c r="N169" s="131"/>
      <c r="O169" s="132"/>
      <c r="P169" s="132"/>
      <c r="Q169" s="133"/>
      <c r="R169" s="133"/>
      <c r="S169" s="133"/>
      <c r="T169" s="133"/>
    </row>
    <row r="170" spans="1:20" ht="21" x14ac:dyDescent="0.25">
      <c r="A170" s="14"/>
      <c r="B170" s="17"/>
      <c r="C170" s="123"/>
      <c r="D170" s="124"/>
      <c r="E170" s="124"/>
      <c r="F170" s="124"/>
      <c r="G170" s="124"/>
      <c r="H170" s="125"/>
      <c r="I170" s="45">
        <v>1</v>
      </c>
      <c r="J170" s="45">
        <v>23.6</v>
      </c>
      <c r="K170" s="45">
        <v>6.93</v>
      </c>
      <c r="L170" s="45"/>
      <c r="M170" s="131">
        <f>J170*K170</f>
        <v>163.548</v>
      </c>
      <c r="N170" s="131"/>
      <c r="O170" s="131">
        <f>I170*M170</f>
        <v>163.548</v>
      </c>
      <c r="P170" s="131"/>
      <c r="Q170" s="134" t="s">
        <v>127</v>
      </c>
      <c r="R170" s="134"/>
      <c r="S170" s="134"/>
      <c r="T170" s="134"/>
    </row>
    <row r="171" spans="1:20" ht="21" x14ac:dyDescent="0.25">
      <c r="A171" s="14"/>
      <c r="B171" s="18"/>
      <c r="C171" s="123"/>
      <c r="D171" s="124"/>
      <c r="E171" s="124"/>
      <c r="F171" s="124"/>
      <c r="G171" s="124"/>
      <c r="H171" s="125"/>
      <c r="I171" s="45">
        <v>1</v>
      </c>
      <c r="J171" s="45">
        <v>23.6</v>
      </c>
      <c r="K171" s="45">
        <v>1.26</v>
      </c>
      <c r="L171" s="45"/>
      <c r="M171" s="131">
        <f>J171*K171</f>
        <v>29.736000000000001</v>
      </c>
      <c r="N171" s="131"/>
      <c r="O171" s="131">
        <f>I171*M171</f>
        <v>29.736000000000001</v>
      </c>
      <c r="P171" s="131"/>
      <c r="Q171" s="134" t="s">
        <v>127</v>
      </c>
      <c r="R171" s="134"/>
      <c r="S171" s="134"/>
      <c r="T171" s="134"/>
    </row>
    <row r="172" spans="1:20" ht="21" x14ac:dyDescent="0.25">
      <c r="A172" s="14"/>
      <c r="B172" s="18"/>
      <c r="C172" s="123"/>
      <c r="D172" s="124"/>
      <c r="E172" s="124"/>
      <c r="F172" s="124"/>
      <c r="G172" s="124"/>
      <c r="H172" s="125"/>
      <c r="I172" s="45"/>
      <c r="J172" s="45"/>
      <c r="K172" s="45"/>
      <c r="L172" s="45"/>
      <c r="M172" s="115"/>
      <c r="N172" s="117"/>
      <c r="O172" s="115"/>
      <c r="P172" s="117"/>
      <c r="Q172" s="126"/>
      <c r="R172" s="121"/>
      <c r="S172" s="121"/>
      <c r="T172" s="127"/>
    </row>
    <row r="173" spans="1:20" ht="63" customHeight="1" x14ac:dyDescent="0.25">
      <c r="A173" s="14"/>
      <c r="B173" s="47" t="s">
        <v>125</v>
      </c>
      <c r="C173" s="128" t="s">
        <v>126</v>
      </c>
      <c r="D173" s="129"/>
      <c r="E173" s="129"/>
      <c r="F173" s="129"/>
      <c r="G173" s="129"/>
      <c r="H173" s="130"/>
      <c r="I173" s="45"/>
      <c r="J173" s="45"/>
      <c r="K173" s="45"/>
      <c r="L173" s="45"/>
      <c r="M173" s="115"/>
      <c r="N173" s="117"/>
      <c r="O173" s="115"/>
      <c r="P173" s="117"/>
      <c r="Q173" s="121"/>
      <c r="R173" s="121"/>
      <c r="S173" s="121"/>
      <c r="T173" s="122"/>
    </row>
    <row r="174" spans="1:20" ht="21" x14ac:dyDescent="0.25">
      <c r="A174" s="14"/>
      <c r="B174" s="19"/>
      <c r="C174" s="115"/>
      <c r="D174" s="116"/>
      <c r="E174" s="116"/>
      <c r="F174" s="116"/>
      <c r="G174" s="116"/>
      <c r="H174" s="117"/>
      <c r="I174" s="45">
        <v>2</v>
      </c>
      <c r="J174" s="45">
        <v>23.6</v>
      </c>
      <c r="K174" s="45">
        <v>6.93</v>
      </c>
      <c r="L174" s="45"/>
      <c r="M174" s="115">
        <f>J174*K174</f>
        <v>163.548</v>
      </c>
      <c r="N174" s="117"/>
      <c r="O174" s="115">
        <f>I174*M174</f>
        <v>327.096</v>
      </c>
      <c r="P174" s="117"/>
      <c r="Q174" s="118" t="s">
        <v>127</v>
      </c>
      <c r="R174" s="121"/>
      <c r="S174" s="121"/>
      <c r="T174" s="122"/>
    </row>
    <row r="175" spans="1:20" ht="21" x14ac:dyDescent="0.25">
      <c r="A175" s="14"/>
      <c r="B175" s="19"/>
      <c r="C175" s="115"/>
      <c r="D175" s="116"/>
      <c r="E175" s="116"/>
      <c r="F175" s="116"/>
      <c r="G175" s="116"/>
      <c r="H175" s="117"/>
      <c r="I175" s="45">
        <v>2</v>
      </c>
      <c r="J175" s="45">
        <v>23.6</v>
      </c>
      <c r="K175" s="45">
        <v>1.26</v>
      </c>
      <c r="L175" s="45"/>
      <c r="M175" s="115">
        <f>J175*K175</f>
        <v>29.736000000000001</v>
      </c>
      <c r="N175" s="117"/>
      <c r="O175" s="115">
        <f>I175*M175</f>
        <v>59.472000000000001</v>
      </c>
      <c r="P175" s="117"/>
      <c r="Q175" s="118" t="s">
        <v>127</v>
      </c>
      <c r="R175" s="118"/>
      <c r="S175" s="118"/>
      <c r="T175" s="119"/>
    </row>
    <row r="176" spans="1:20" ht="21" x14ac:dyDescent="0.25">
      <c r="A176" s="14"/>
      <c r="B176" s="19"/>
      <c r="C176" s="115"/>
      <c r="D176" s="116"/>
      <c r="E176" s="116"/>
      <c r="F176" s="116"/>
      <c r="G176" s="116"/>
      <c r="H176" s="117"/>
      <c r="I176" s="45"/>
      <c r="J176" s="45"/>
      <c r="K176" s="45"/>
      <c r="L176" s="45"/>
      <c r="M176" s="115"/>
      <c r="N176" s="117"/>
      <c r="O176" s="115"/>
      <c r="P176" s="117"/>
      <c r="Q176" s="120"/>
      <c r="R176" s="121"/>
      <c r="S176" s="121"/>
      <c r="T176" s="122"/>
    </row>
  </sheetData>
  <mergeCells count="589">
    <mergeCell ref="C153:H153"/>
    <mergeCell ref="M153:N153"/>
    <mergeCell ref="O153:P153"/>
    <mergeCell ref="Q153:T153"/>
    <mergeCell ref="Q137:T137"/>
    <mergeCell ref="Q138:T138"/>
    <mergeCell ref="Q139:T139"/>
    <mergeCell ref="O137:P137"/>
    <mergeCell ref="O138:P138"/>
    <mergeCell ref="O139:P139"/>
    <mergeCell ref="M137:N137"/>
    <mergeCell ref="M138:N138"/>
    <mergeCell ref="M139:N139"/>
    <mergeCell ref="C144:H144"/>
    <mergeCell ref="M144:N144"/>
    <mergeCell ref="Q144:T144"/>
    <mergeCell ref="O144:P144"/>
    <mergeCell ref="C157:H157"/>
    <mergeCell ref="M157:N157"/>
    <mergeCell ref="O157:P157"/>
    <mergeCell ref="Q157:T157"/>
    <mergeCell ref="C160:H160"/>
    <mergeCell ref="M160:N160"/>
    <mergeCell ref="O160:P160"/>
    <mergeCell ref="Q160:T160"/>
    <mergeCell ref="C155:H155"/>
    <mergeCell ref="M155:N155"/>
    <mergeCell ref="O155:P155"/>
    <mergeCell ref="Q155:T155"/>
    <mergeCell ref="C156:H156"/>
    <mergeCell ref="M156:N156"/>
    <mergeCell ref="O156:P156"/>
    <mergeCell ref="Q156:T156"/>
    <mergeCell ref="M159:N159"/>
    <mergeCell ref="O159:P159"/>
    <mergeCell ref="Q159:T159"/>
    <mergeCell ref="C159:H159"/>
    <mergeCell ref="C158:H158"/>
    <mergeCell ref="M158:N158"/>
    <mergeCell ref="O158:P158"/>
    <mergeCell ref="Q158:T158"/>
    <mergeCell ref="M152:N152"/>
    <mergeCell ref="O152:P152"/>
    <mergeCell ref="Q152:T152"/>
    <mergeCell ref="C149:H149"/>
    <mergeCell ref="M149:N149"/>
    <mergeCell ref="O149:P149"/>
    <mergeCell ref="Q149:T149"/>
    <mergeCell ref="C150:H150"/>
    <mergeCell ref="M150:N150"/>
    <mergeCell ref="O150:P150"/>
    <mergeCell ref="Q150:T150"/>
    <mergeCell ref="C154:H154"/>
    <mergeCell ref="M154:N154"/>
    <mergeCell ref="O154:P154"/>
    <mergeCell ref="Q154:T154"/>
    <mergeCell ref="C151:H151"/>
    <mergeCell ref="M151:N151"/>
    <mergeCell ref="O151:P151"/>
    <mergeCell ref="Q151:T151"/>
    <mergeCell ref="C152:H152"/>
    <mergeCell ref="C147:H147"/>
    <mergeCell ref="M147:N147"/>
    <mergeCell ref="O147:P147"/>
    <mergeCell ref="Q147:T147"/>
    <mergeCell ref="C148:H148"/>
    <mergeCell ref="M148:N148"/>
    <mergeCell ref="O148:P148"/>
    <mergeCell ref="Q148:T148"/>
    <mergeCell ref="C145:H145"/>
    <mergeCell ref="M145:N145"/>
    <mergeCell ref="O145:P145"/>
    <mergeCell ref="Q145:T145"/>
    <mergeCell ref="C146:H146"/>
    <mergeCell ref="M146:N146"/>
    <mergeCell ref="O146:P146"/>
    <mergeCell ref="Q146:T146"/>
    <mergeCell ref="C142:H142"/>
    <mergeCell ref="M142:N142"/>
    <mergeCell ref="O142:P142"/>
    <mergeCell ref="Q142:T142"/>
    <mergeCell ref="C143:H143"/>
    <mergeCell ref="M143:N143"/>
    <mergeCell ref="O143:P143"/>
    <mergeCell ref="Q143:T143"/>
    <mergeCell ref="C140:H140"/>
    <mergeCell ref="M140:N140"/>
    <mergeCell ref="O140:P140"/>
    <mergeCell ref="Q140:T140"/>
    <mergeCell ref="C141:H141"/>
    <mergeCell ref="M141:N141"/>
    <mergeCell ref="O141:P141"/>
    <mergeCell ref="Q141:T141"/>
    <mergeCell ref="C134:H134"/>
    <mergeCell ref="M134:N134"/>
    <mergeCell ref="O134:P134"/>
    <mergeCell ref="Q134:T134"/>
    <mergeCell ref="C135:H135"/>
    <mergeCell ref="M135:N135"/>
    <mergeCell ref="O135:P135"/>
    <mergeCell ref="Q135:T135"/>
    <mergeCell ref="M136:N136"/>
    <mergeCell ref="O136:P136"/>
    <mergeCell ref="Q136:T136"/>
    <mergeCell ref="C129:H129"/>
    <mergeCell ref="M129:N129"/>
    <mergeCell ref="O129:P129"/>
    <mergeCell ref="Q129:T129"/>
    <mergeCell ref="C133:H133"/>
    <mergeCell ref="M133:N133"/>
    <mergeCell ref="O133:P133"/>
    <mergeCell ref="Q133:T133"/>
    <mergeCell ref="C130:H130"/>
    <mergeCell ref="O130:P130"/>
    <mergeCell ref="Q130:T130"/>
    <mergeCell ref="O131:P131"/>
    <mergeCell ref="O132:P132"/>
    <mergeCell ref="Q131:T131"/>
    <mergeCell ref="Q132:T132"/>
    <mergeCell ref="C131:H131"/>
    <mergeCell ref="C132:H132"/>
    <mergeCell ref="M131:N131"/>
    <mergeCell ref="M132:N132"/>
    <mergeCell ref="M130:N130"/>
    <mergeCell ref="C127:H127"/>
    <mergeCell ref="M127:N127"/>
    <mergeCell ref="O127:P127"/>
    <mergeCell ref="Q127:T127"/>
    <mergeCell ref="C128:H128"/>
    <mergeCell ref="M128:N128"/>
    <mergeCell ref="O128:P128"/>
    <mergeCell ref="Q128:T128"/>
    <mergeCell ref="A125:A126"/>
    <mergeCell ref="B125:B126"/>
    <mergeCell ref="C125:H126"/>
    <mergeCell ref="I125:I126"/>
    <mergeCell ref="J125:L125"/>
    <mergeCell ref="Q125:T126"/>
    <mergeCell ref="M126:N126"/>
    <mergeCell ref="O126:P126"/>
    <mergeCell ref="A123:C123"/>
    <mergeCell ref="F123:H123"/>
    <mergeCell ref="I123:K123"/>
    <mergeCell ref="L123:N123"/>
    <mergeCell ref="O123:P123"/>
    <mergeCell ref="Q123:R123"/>
    <mergeCell ref="Q104:T104"/>
    <mergeCell ref="O104:P104"/>
    <mergeCell ref="O108:P108"/>
    <mergeCell ref="M108:N108"/>
    <mergeCell ref="C108:H108"/>
    <mergeCell ref="Q108:T108"/>
    <mergeCell ref="C117:H117"/>
    <mergeCell ref="M117:N117"/>
    <mergeCell ref="O117:P117"/>
    <mergeCell ref="Q117:T117"/>
    <mergeCell ref="C118:H118"/>
    <mergeCell ref="M118:N118"/>
    <mergeCell ref="O118:P118"/>
    <mergeCell ref="Q118:T118"/>
    <mergeCell ref="C115:H115"/>
    <mergeCell ref="M115:N115"/>
    <mergeCell ref="O115:P115"/>
    <mergeCell ref="O111:P111"/>
    <mergeCell ref="Q99:T99"/>
    <mergeCell ref="Q100:T100"/>
    <mergeCell ref="C98:H98"/>
    <mergeCell ref="C97:H97"/>
    <mergeCell ref="M97:N97"/>
    <mergeCell ref="M98:N98"/>
    <mergeCell ref="O97:P97"/>
    <mergeCell ref="O98:P98"/>
    <mergeCell ref="A121:T121"/>
    <mergeCell ref="Q115:T115"/>
    <mergeCell ref="C116:H116"/>
    <mergeCell ref="M116:N116"/>
    <mergeCell ref="O116:P116"/>
    <mergeCell ref="Q116:T116"/>
    <mergeCell ref="C113:H113"/>
    <mergeCell ref="M113:N113"/>
    <mergeCell ref="O113:P113"/>
    <mergeCell ref="Q113:T113"/>
    <mergeCell ref="C114:H114"/>
    <mergeCell ref="M114:N114"/>
    <mergeCell ref="O114:P114"/>
    <mergeCell ref="Q114:T114"/>
    <mergeCell ref="C111:H111"/>
    <mergeCell ref="M111:N111"/>
    <mergeCell ref="Q111:T111"/>
    <mergeCell ref="C112:H112"/>
    <mergeCell ref="M112:N112"/>
    <mergeCell ref="O112:P112"/>
    <mergeCell ref="Q112:T112"/>
    <mergeCell ref="C109:H109"/>
    <mergeCell ref="M109:N109"/>
    <mergeCell ref="O109:P109"/>
    <mergeCell ref="Q109:T109"/>
    <mergeCell ref="C110:H110"/>
    <mergeCell ref="M110:N110"/>
    <mergeCell ref="O110:P110"/>
    <mergeCell ref="Q110:T110"/>
    <mergeCell ref="C106:H106"/>
    <mergeCell ref="M106:N106"/>
    <mergeCell ref="O106:P106"/>
    <mergeCell ref="Q106:T106"/>
    <mergeCell ref="C107:H107"/>
    <mergeCell ref="M107:N107"/>
    <mergeCell ref="O107:P107"/>
    <mergeCell ref="Q107:T107"/>
    <mergeCell ref="C103:H103"/>
    <mergeCell ref="M103:N103"/>
    <mergeCell ref="O103:P103"/>
    <mergeCell ref="Q103:T103"/>
    <mergeCell ref="C105:H105"/>
    <mergeCell ref="M105:N105"/>
    <mergeCell ref="O105:P105"/>
    <mergeCell ref="Q105:T105"/>
    <mergeCell ref="C104:H104"/>
    <mergeCell ref="M104:N104"/>
    <mergeCell ref="C101:H101"/>
    <mergeCell ref="M101:N101"/>
    <mergeCell ref="O101:P101"/>
    <mergeCell ref="Q101:T101"/>
    <mergeCell ref="C102:H102"/>
    <mergeCell ref="M102:N102"/>
    <mergeCell ref="O102:P102"/>
    <mergeCell ref="Q102:T102"/>
    <mergeCell ref="C95:H95"/>
    <mergeCell ref="M95:N95"/>
    <mergeCell ref="O95:P95"/>
    <mergeCell ref="Q95:T95"/>
    <mergeCell ref="C96:H96"/>
    <mergeCell ref="M96:N96"/>
    <mergeCell ref="O96:P96"/>
    <mergeCell ref="Q96:T96"/>
    <mergeCell ref="Q97:T97"/>
    <mergeCell ref="Q98:T98"/>
    <mergeCell ref="C99:H99"/>
    <mergeCell ref="C100:H100"/>
    <mergeCell ref="M99:N99"/>
    <mergeCell ref="M100:N100"/>
    <mergeCell ref="O99:P99"/>
    <mergeCell ref="O100:P100"/>
    <mergeCell ref="A93:A94"/>
    <mergeCell ref="B93:B94"/>
    <mergeCell ref="C93:H94"/>
    <mergeCell ref="I93:I94"/>
    <mergeCell ref="J93:L93"/>
    <mergeCell ref="Q93:T94"/>
    <mergeCell ref="M94:N94"/>
    <mergeCell ref="O94:P94"/>
    <mergeCell ref="A89:T89"/>
    <mergeCell ref="A91:C91"/>
    <mergeCell ref="F91:H91"/>
    <mergeCell ref="I91:K91"/>
    <mergeCell ref="L91:N91"/>
    <mergeCell ref="O91:P91"/>
    <mergeCell ref="Q91:R91"/>
    <mergeCell ref="C86:H86"/>
    <mergeCell ref="M86:N86"/>
    <mergeCell ref="O86:P86"/>
    <mergeCell ref="Q86:T86"/>
    <mergeCell ref="Q74:T74"/>
    <mergeCell ref="O74:P74"/>
    <mergeCell ref="M74:N74"/>
    <mergeCell ref="C74:H74"/>
    <mergeCell ref="C84:H84"/>
    <mergeCell ref="M84:N84"/>
    <mergeCell ref="O84:P84"/>
    <mergeCell ref="Q84:T84"/>
    <mergeCell ref="C85:H85"/>
    <mergeCell ref="M85:N85"/>
    <mergeCell ref="O85:P85"/>
    <mergeCell ref="Q85:T85"/>
    <mergeCell ref="C82:H82"/>
    <mergeCell ref="M82:N82"/>
    <mergeCell ref="O82:P82"/>
    <mergeCell ref="Q82:T82"/>
    <mergeCell ref="C83:H83"/>
    <mergeCell ref="M83:N83"/>
    <mergeCell ref="O83:P83"/>
    <mergeCell ref="Q83:T83"/>
    <mergeCell ref="C80:H80"/>
    <mergeCell ref="M80:N80"/>
    <mergeCell ref="O80:P80"/>
    <mergeCell ref="Q80:T80"/>
    <mergeCell ref="C81:H81"/>
    <mergeCell ref="M81:N81"/>
    <mergeCell ref="O81:P81"/>
    <mergeCell ref="Q81:T81"/>
    <mergeCell ref="C78:H78"/>
    <mergeCell ref="M78:N78"/>
    <mergeCell ref="O78:P78"/>
    <mergeCell ref="Q78:T78"/>
    <mergeCell ref="C79:H79"/>
    <mergeCell ref="M79:N79"/>
    <mergeCell ref="O79:P79"/>
    <mergeCell ref="Q79:T79"/>
    <mergeCell ref="C76:H76"/>
    <mergeCell ref="M76:N76"/>
    <mergeCell ref="O76:P76"/>
    <mergeCell ref="Q76:T76"/>
    <mergeCell ref="C77:H77"/>
    <mergeCell ref="M77:N77"/>
    <mergeCell ref="O77:P77"/>
    <mergeCell ref="Q77:T77"/>
    <mergeCell ref="C75:H75"/>
    <mergeCell ref="M75:N75"/>
    <mergeCell ref="O75:P75"/>
    <mergeCell ref="Q75:T75"/>
    <mergeCell ref="C73:H73"/>
    <mergeCell ref="M73:N73"/>
    <mergeCell ref="O73:P73"/>
    <mergeCell ref="Q73:T73"/>
    <mergeCell ref="C72:H72"/>
    <mergeCell ref="M72:N72"/>
    <mergeCell ref="O72:P72"/>
    <mergeCell ref="Q72:T72"/>
    <mergeCell ref="C71:H71"/>
    <mergeCell ref="M71:N71"/>
    <mergeCell ref="O71:P71"/>
    <mergeCell ref="Q71:T71"/>
    <mergeCell ref="C69:H69"/>
    <mergeCell ref="M69:N69"/>
    <mergeCell ref="O69:P69"/>
    <mergeCell ref="Q69:T69"/>
    <mergeCell ref="C70:H70"/>
    <mergeCell ref="M70:N70"/>
    <mergeCell ref="O70:P70"/>
    <mergeCell ref="Q70:T70"/>
    <mergeCell ref="A67:A68"/>
    <mergeCell ref="B67:B68"/>
    <mergeCell ref="C67:H68"/>
    <mergeCell ref="I67:I68"/>
    <mergeCell ref="J67:L67"/>
    <mergeCell ref="Q67:T68"/>
    <mergeCell ref="M68:N68"/>
    <mergeCell ref="O68:P68"/>
    <mergeCell ref="C60:H60"/>
    <mergeCell ref="M60:N60"/>
    <mergeCell ref="O60:P60"/>
    <mergeCell ref="Q60:T60"/>
    <mergeCell ref="A63:T63"/>
    <mergeCell ref="A65:C65"/>
    <mergeCell ref="F65:H65"/>
    <mergeCell ref="I65:K65"/>
    <mergeCell ref="L65:N65"/>
    <mergeCell ref="O65:P65"/>
    <mergeCell ref="Q65:R65"/>
    <mergeCell ref="C58:H58"/>
    <mergeCell ref="M58:N58"/>
    <mergeCell ref="O58:P58"/>
    <mergeCell ref="Q58:T58"/>
    <mergeCell ref="C59:H59"/>
    <mergeCell ref="M59:N59"/>
    <mergeCell ref="O59:P59"/>
    <mergeCell ref="Q59:T59"/>
    <mergeCell ref="C56:H56"/>
    <mergeCell ref="M56:N56"/>
    <mergeCell ref="O56:P56"/>
    <mergeCell ref="Q56:T56"/>
    <mergeCell ref="C57:H57"/>
    <mergeCell ref="M57:N57"/>
    <mergeCell ref="O57:P57"/>
    <mergeCell ref="Q57:T57"/>
    <mergeCell ref="C54:H54"/>
    <mergeCell ref="M54:N54"/>
    <mergeCell ref="O54:P54"/>
    <mergeCell ref="Q54:T54"/>
    <mergeCell ref="C55:H55"/>
    <mergeCell ref="M55:N55"/>
    <mergeCell ref="O55:P55"/>
    <mergeCell ref="Q55:T55"/>
    <mergeCell ref="C53:H53"/>
    <mergeCell ref="M53:N53"/>
    <mergeCell ref="O53:P53"/>
    <mergeCell ref="Q53:T53"/>
    <mergeCell ref="C51:H51"/>
    <mergeCell ref="M51:N51"/>
    <mergeCell ref="O51:P51"/>
    <mergeCell ref="Q51:T51"/>
    <mergeCell ref="C52:H52"/>
    <mergeCell ref="M52:N52"/>
    <mergeCell ref="O52:P52"/>
    <mergeCell ref="Q52:T52"/>
    <mergeCell ref="C49:H49"/>
    <mergeCell ref="M49:N49"/>
    <mergeCell ref="O49:P49"/>
    <mergeCell ref="Q49:T49"/>
    <mergeCell ref="C50:H50"/>
    <mergeCell ref="M50:N50"/>
    <mergeCell ref="O50:P50"/>
    <mergeCell ref="Q50:T50"/>
    <mergeCell ref="C39:H39"/>
    <mergeCell ref="M39:N39"/>
    <mergeCell ref="O39:P39"/>
    <mergeCell ref="Q39:T39"/>
    <mergeCell ref="C40:H40"/>
    <mergeCell ref="M40:N40"/>
    <mergeCell ref="O40:P40"/>
    <mergeCell ref="Q40:T40"/>
    <mergeCell ref="A47:A48"/>
    <mergeCell ref="B47:B48"/>
    <mergeCell ref="C47:H48"/>
    <mergeCell ref="I47:I48"/>
    <mergeCell ref="J47:L47"/>
    <mergeCell ref="Q47:T48"/>
    <mergeCell ref="M48:N48"/>
    <mergeCell ref="O48:P48"/>
    <mergeCell ref="A43:T43"/>
    <mergeCell ref="A45:C45"/>
    <mergeCell ref="F45:H45"/>
    <mergeCell ref="I45:K45"/>
    <mergeCell ref="L45:N45"/>
    <mergeCell ref="O45:P45"/>
    <mergeCell ref="Q45:R45"/>
    <mergeCell ref="C37:H37"/>
    <mergeCell ref="M37:N37"/>
    <mergeCell ref="O37:P37"/>
    <mergeCell ref="Q37:T37"/>
    <mergeCell ref="C38:H38"/>
    <mergeCell ref="M38:N38"/>
    <mergeCell ref="O38:P38"/>
    <mergeCell ref="Q38:T38"/>
    <mergeCell ref="C36:H36"/>
    <mergeCell ref="M36:N36"/>
    <mergeCell ref="O36:P36"/>
    <mergeCell ref="Q36:T36"/>
    <mergeCell ref="C34:H34"/>
    <mergeCell ref="M34:N34"/>
    <mergeCell ref="O34:P34"/>
    <mergeCell ref="Q34:T34"/>
    <mergeCell ref="C35:H35"/>
    <mergeCell ref="M35:N35"/>
    <mergeCell ref="O35:P35"/>
    <mergeCell ref="Q35:T35"/>
    <mergeCell ref="C32:H32"/>
    <mergeCell ref="M32:N32"/>
    <mergeCell ref="O32:P32"/>
    <mergeCell ref="Q32:T32"/>
    <mergeCell ref="C33:H33"/>
    <mergeCell ref="M33:N33"/>
    <mergeCell ref="O33:P33"/>
    <mergeCell ref="Q33:T33"/>
    <mergeCell ref="C30:H30"/>
    <mergeCell ref="M30:N30"/>
    <mergeCell ref="O30:P30"/>
    <mergeCell ref="Q30:T30"/>
    <mergeCell ref="C31:H31"/>
    <mergeCell ref="M31:N31"/>
    <mergeCell ref="O31:P31"/>
    <mergeCell ref="Q31:T31"/>
    <mergeCell ref="C28:H28"/>
    <mergeCell ref="M28:N28"/>
    <mergeCell ref="O28:P28"/>
    <mergeCell ref="Q28:T28"/>
    <mergeCell ref="C29:H29"/>
    <mergeCell ref="M29:N29"/>
    <mergeCell ref="O29:P29"/>
    <mergeCell ref="Q29:T29"/>
    <mergeCell ref="C19:H19"/>
    <mergeCell ref="M19:N19"/>
    <mergeCell ref="O19:P19"/>
    <mergeCell ref="Q19:T19"/>
    <mergeCell ref="A26:A27"/>
    <mergeCell ref="B26:B27"/>
    <mergeCell ref="C26:H27"/>
    <mergeCell ref="I26:I27"/>
    <mergeCell ref="J26:L26"/>
    <mergeCell ref="Q26:T27"/>
    <mergeCell ref="M27:N27"/>
    <mergeCell ref="O27:P27"/>
    <mergeCell ref="A22:T22"/>
    <mergeCell ref="A24:C24"/>
    <mergeCell ref="F24:H24"/>
    <mergeCell ref="I24:K24"/>
    <mergeCell ref="L24:N24"/>
    <mergeCell ref="O24:P24"/>
    <mergeCell ref="Q24:R24"/>
    <mergeCell ref="C18:H18"/>
    <mergeCell ref="M18:N18"/>
    <mergeCell ref="O18:P18"/>
    <mergeCell ref="Q18:T18"/>
    <mergeCell ref="C17:H17"/>
    <mergeCell ref="M17:N17"/>
    <mergeCell ref="O17:P17"/>
    <mergeCell ref="Q17:T17"/>
    <mergeCell ref="C15:H15"/>
    <mergeCell ref="M15:N15"/>
    <mergeCell ref="O15:P15"/>
    <mergeCell ref="Q15:T15"/>
    <mergeCell ref="C16:H16"/>
    <mergeCell ref="M16:N16"/>
    <mergeCell ref="O16:P16"/>
    <mergeCell ref="Q16:T16"/>
    <mergeCell ref="C13:H13"/>
    <mergeCell ref="M13:N13"/>
    <mergeCell ref="O13:P13"/>
    <mergeCell ref="Q13:T13"/>
    <mergeCell ref="C14:H14"/>
    <mergeCell ref="M14:N14"/>
    <mergeCell ref="O14:P14"/>
    <mergeCell ref="Q14:T14"/>
    <mergeCell ref="M11:N11"/>
    <mergeCell ref="O11:P11"/>
    <mergeCell ref="Q11:T11"/>
    <mergeCell ref="C12:H12"/>
    <mergeCell ref="M12:N12"/>
    <mergeCell ref="O12:P12"/>
    <mergeCell ref="Q12:T12"/>
    <mergeCell ref="C11:H11"/>
    <mergeCell ref="C9:H9"/>
    <mergeCell ref="M9:N9"/>
    <mergeCell ref="O9:P9"/>
    <mergeCell ref="Q9:T9"/>
    <mergeCell ref="C10:H10"/>
    <mergeCell ref="M10:N10"/>
    <mergeCell ref="O10:P10"/>
    <mergeCell ref="Q10:T10"/>
    <mergeCell ref="C7:H7"/>
    <mergeCell ref="M7:N7"/>
    <mergeCell ref="O7:P7"/>
    <mergeCell ref="Q7:T7"/>
    <mergeCell ref="C8:H8"/>
    <mergeCell ref="M8:N8"/>
    <mergeCell ref="O8:P8"/>
    <mergeCell ref="Q8:T8"/>
    <mergeCell ref="A5:A6"/>
    <mergeCell ref="B5:B6"/>
    <mergeCell ref="C5:H6"/>
    <mergeCell ref="I5:I6"/>
    <mergeCell ref="J5:L5"/>
    <mergeCell ref="Q5:T6"/>
    <mergeCell ref="M6:N6"/>
    <mergeCell ref="O6:P6"/>
    <mergeCell ref="A1:T1"/>
    <mergeCell ref="A3:C3"/>
    <mergeCell ref="F3:H3"/>
    <mergeCell ref="I3:K3"/>
    <mergeCell ref="L3:N3"/>
    <mergeCell ref="O3:P3"/>
    <mergeCell ref="Q3:R3"/>
    <mergeCell ref="A163:T163"/>
    <mergeCell ref="A165:C165"/>
    <mergeCell ref="F165:H165"/>
    <mergeCell ref="I165:K165"/>
    <mergeCell ref="L165:N165"/>
    <mergeCell ref="O165:P165"/>
    <mergeCell ref="Q165:R165"/>
    <mergeCell ref="A167:A168"/>
    <mergeCell ref="B167:B168"/>
    <mergeCell ref="C167:H168"/>
    <mergeCell ref="I167:I168"/>
    <mergeCell ref="J167:L167"/>
    <mergeCell ref="Q167:T168"/>
    <mergeCell ref="M168:N168"/>
    <mergeCell ref="O168:P168"/>
    <mergeCell ref="C169:H169"/>
    <mergeCell ref="M169:N169"/>
    <mergeCell ref="O169:P169"/>
    <mergeCell ref="Q169:T169"/>
    <mergeCell ref="C170:H170"/>
    <mergeCell ref="M170:N170"/>
    <mergeCell ref="O170:P170"/>
    <mergeCell ref="Q170:T170"/>
    <mergeCell ref="C171:H171"/>
    <mergeCell ref="M171:N171"/>
    <mergeCell ref="O171:P171"/>
    <mergeCell ref="Q171:T171"/>
    <mergeCell ref="C175:H175"/>
    <mergeCell ref="M175:N175"/>
    <mergeCell ref="O175:P175"/>
    <mergeCell ref="Q175:T175"/>
    <mergeCell ref="C176:H176"/>
    <mergeCell ref="M176:N176"/>
    <mergeCell ref="O176:P176"/>
    <mergeCell ref="Q176:T176"/>
    <mergeCell ref="C172:H172"/>
    <mergeCell ref="M172:N172"/>
    <mergeCell ref="O172:P172"/>
    <mergeCell ref="Q172:T172"/>
    <mergeCell ref="C173:H173"/>
    <mergeCell ref="M173:N173"/>
    <mergeCell ref="O173:P173"/>
    <mergeCell ref="Q173:T173"/>
    <mergeCell ref="C174:H174"/>
    <mergeCell ref="M174:N174"/>
    <mergeCell ref="O174:P174"/>
    <mergeCell ref="Q174:T1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0B49A-6E3E-4982-AE4D-07D916FE0666}">
  <dimension ref="A1:U131"/>
  <sheetViews>
    <sheetView rightToLeft="1" tabSelected="1" topLeftCell="A119" workbookViewId="0">
      <selection activeCell="I139" sqref="I139"/>
    </sheetView>
  </sheetViews>
  <sheetFormatPr defaultRowHeight="15" x14ac:dyDescent="0.25"/>
  <sheetData>
    <row r="1" spans="1:21" ht="15.75" x14ac:dyDescent="0.25">
      <c r="A1" s="52"/>
      <c r="B1" s="53"/>
      <c r="C1" s="54"/>
      <c r="D1" s="54"/>
      <c r="E1" s="53"/>
      <c r="F1" s="53"/>
      <c r="G1" s="53"/>
      <c r="H1" s="325" t="s">
        <v>128</v>
      </c>
      <c r="I1" s="325"/>
      <c r="J1" s="325"/>
      <c r="K1" s="325"/>
      <c r="L1" s="325"/>
      <c r="M1" s="325"/>
      <c r="N1" s="325"/>
      <c r="O1" s="55"/>
      <c r="P1" s="53"/>
      <c r="Q1" s="53"/>
      <c r="R1" s="53"/>
      <c r="S1" s="53"/>
      <c r="T1" s="53"/>
      <c r="U1" s="56"/>
    </row>
    <row r="2" spans="1:21" ht="15.75" x14ac:dyDescent="0.25">
      <c r="A2" s="57" t="s">
        <v>129</v>
      </c>
      <c r="B2" s="326"/>
      <c r="C2" s="326"/>
      <c r="D2" s="326"/>
      <c r="E2" s="326"/>
      <c r="F2" s="326"/>
      <c r="G2" s="327"/>
      <c r="H2" s="58" t="s">
        <v>130</v>
      </c>
      <c r="I2" s="326"/>
      <c r="J2" s="326"/>
      <c r="K2" s="326"/>
      <c r="L2" s="326"/>
      <c r="M2" s="326"/>
      <c r="N2" s="327"/>
      <c r="O2" s="58" t="s">
        <v>131</v>
      </c>
      <c r="P2" s="326"/>
      <c r="Q2" s="326"/>
      <c r="R2" s="326"/>
      <c r="S2" s="326"/>
      <c r="T2" s="326"/>
      <c r="U2" s="328"/>
    </row>
    <row r="3" spans="1:21" ht="15.75" x14ac:dyDescent="0.25">
      <c r="A3" s="329" t="s">
        <v>132</v>
      </c>
      <c r="B3" s="326"/>
      <c r="C3" s="326"/>
      <c r="D3" s="326"/>
      <c r="E3" s="326"/>
      <c r="F3" s="326"/>
      <c r="G3" s="327"/>
      <c r="H3" s="330" t="s">
        <v>133</v>
      </c>
      <c r="I3" s="326"/>
      <c r="J3" s="326"/>
      <c r="K3" s="326"/>
      <c r="L3" s="326"/>
      <c r="M3" s="326"/>
      <c r="N3" s="327"/>
      <c r="O3" s="330" t="s">
        <v>134</v>
      </c>
      <c r="P3" s="326"/>
      <c r="Q3" s="326"/>
      <c r="R3" s="326"/>
      <c r="S3" s="59"/>
      <c r="T3" s="326"/>
      <c r="U3" s="328"/>
    </row>
    <row r="4" spans="1:21" ht="16.5" thickBot="1" x14ac:dyDescent="0.3">
      <c r="A4" s="60" t="s">
        <v>135</v>
      </c>
      <c r="B4" s="331"/>
      <c r="C4" s="331"/>
      <c r="D4" s="331"/>
      <c r="E4" s="331"/>
      <c r="F4" s="331"/>
      <c r="G4" s="332"/>
      <c r="H4" s="333" t="s">
        <v>136</v>
      </c>
      <c r="I4" s="334"/>
      <c r="J4" s="334"/>
      <c r="K4" s="61"/>
      <c r="L4" s="62" t="s">
        <v>137</v>
      </c>
      <c r="M4" s="335"/>
      <c r="N4" s="336"/>
      <c r="O4" s="63" t="s">
        <v>138</v>
      </c>
      <c r="P4" s="64"/>
      <c r="Q4" s="65"/>
      <c r="R4" s="65"/>
      <c r="S4" s="65"/>
      <c r="T4" s="65"/>
      <c r="U4" s="66"/>
    </row>
    <row r="5" spans="1:21" ht="16.5" thickBot="1" x14ac:dyDescent="0.3">
      <c r="A5" s="67"/>
      <c r="B5" s="68"/>
      <c r="C5" s="68"/>
      <c r="D5" s="68"/>
      <c r="E5" s="68"/>
      <c r="F5" s="68"/>
      <c r="G5" s="68"/>
      <c r="H5" s="68"/>
      <c r="I5" s="68"/>
      <c r="J5" s="68"/>
      <c r="K5" s="68"/>
      <c r="L5" s="68"/>
      <c r="M5" s="67"/>
      <c r="N5" s="67"/>
      <c r="O5" s="67"/>
      <c r="P5" s="68"/>
      <c r="Q5" s="68"/>
      <c r="R5" s="68"/>
      <c r="S5" s="68"/>
      <c r="T5" s="68"/>
      <c r="U5" s="68"/>
    </row>
    <row r="6" spans="1:21" ht="24" thickTop="1" thickBot="1" x14ac:dyDescent="0.3">
      <c r="A6" s="306" t="s">
        <v>139</v>
      </c>
      <c r="B6" s="307"/>
      <c r="C6" s="307"/>
      <c r="D6" s="307"/>
      <c r="E6" s="307"/>
      <c r="F6" s="307"/>
      <c r="G6" s="307"/>
      <c r="H6" s="307"/>
      <c r="I6" s="307"/>
      <c r="J6" s="307"/>
      <c r="K6" s="307"/>
      <c r="L6" s="307"/>
      <c r="M6" s="307"/>
      <c r="N6" s="307"/>
      <c r="O6" s="307"/>
      <c r="P6" s="307"/>
      <c r="Q6" s="307"/>
      <c r="R6" s="307"/>
      <c r="S6" s="307"/>
      <c r="T6" s="307"/>
      <c r="U6" s="308"/>
    </row>
    <row r="7" spans="1:21" ht="19.5" thickTop="1" thickBot="1" x14ac:dyDescent="0.3">
      <c r="A7" s="69"/>
      <c r="B7" s="70"/>
      <c r="C7" s="69"/>
      <c r="D7" s="69"/>
      <c r="E7" s="70"/>
      <c r="F7" s="69"/>
      <c r="G7" s="69"/>
      <c r="H7" s="70"/>
      <c r="I7" s="69"/>
      <c r="J7" s="69"/>
      <c r="K7" s="70"/>
      <c r="L7" s="70"/>
      <c r="M7" s="69"/>
      <c r="N7" s="70"/>
      <c r="O7" s="70"/>
      <c r="P7" s="69"/>
      <c r="Q7" s="70"/>
      <c r="R7" s="70"/>
      <c r="S7" s="70"/>
      <c r="T7" s="69"/>
      <c r="U7" s="70"/>
    </row>
    <row r="8" spans="1:21" ht="18.75" thickBot="1" x14ac:dyDescent="0.3">
      <c r="A8" s="309" t="s">
        <v>1</v>
      </c>
      <c r="B8" s="310"/>
      <c r="C8" s="310"/>
      <c r="D8" s="310"/>
      <c r="E8" s="310">
        <v>1404</v>
      </c>
      <c r="F8" s="310"/>
      <c r="G8" s="311" t="s">
        <v>2</v>
      </c>
      <c r="H8" s="311"/>
      <c r="I8" s="71"/>
      <c r="J8" s="311" t="s">
        <v>140</v>
      </c>
      <c r="K8" s="311"/>
      <c r="L8" s="311"/>
      <c r="M8" s="311"/>
      <c r="N8" s="311"/>
      <c r="O8" s="71"/>
      <c r="P8" s="71"/>
      <c r="Q8" s="71"/>
      <c r="R8" s="310" t="s">
        <v>6</v>
      </c>
      <c r="S8" s="310"/>
      <c r="T8" s="310"/>
      <c r="U8" s="312"/>
    </row>
    <row r="9" spans="1:21" ht="16.5" thickBot="1" x14ac:dyDescent="0.3">
      <c r="A9" s="72"/>
      <c r="B9" s="73"/>
      <c r="C9" s="73"/>
      <c r="D9" s="73"/>
      <c r="E9" s="73"/>
      <c r="F9" s="73"/>
      <c r="G9" s="73"/>
      <c r="H9" s="73"/>
      <c r="I9" s="73"/>
      <c r="J9" s="73"/>
      <c r="K9" s="73"/>
      <c r="L9" s="73"/>
      <c r="M9" s="72"/>
      <c r="N9" s="72"/>
      <c r="O9" s="72"/>
      <c r="P9" s="73"/>
      <c r="Q9" s="73"/>
      <c r="R9" s="73"/>
      <c r="S9" s="73"/>
      <c r="T9" s="73"/>
      <c r="U9" s="73"/>
    </row>
    <row r="10" spans="1:21" ht="16.5" thickTop="1" x14ac:dyDescent="0.25">
      <c r="A10" s="74" t="s">
        <v>7</v>
      </c>
      <c r="B10" s="313" t="s">
        <v>141</v>
      </c>
      <c r="C10" s="314"/>
      <c r="D10" s="314"/>
      <c r="E10" s="314"/>
      <c r="F10" s="314"/>
      <c r="G10" s="315"/>
      <c r="H10" s="316" t="s">
        <v>4</v>
      </c>
      <c r="I10" s="317"/>
      <c r="J10" s="318"/>
      <c r="K10" s="75" t="s">
        <v>5</v>
      </c>
      <c r="L10" s="319" t="s">
        <v>142</v>
      </c>
      <c r="M10" s="320"/>
      <c r="N10" s="319" t="s">
        <v>143</v>
      </c>
      <c r="O10" s="320"/>
      <c r="P10" s="319" t="s">
        <v>144</v>
      </c>
      <c r="Q10" s="321"/>
      <c r="R10" s="322" t="s">
        <v>15</v>
      </c>
      <c r="S10" s="323"/>
      <c r="T10" s="323"/>
      <c r="U10" s="324"/>
    </row>
    <row r="11" spans="1:21" ht="48" customHeight="1" x14ac:dyDescent="0.25">
      <c r="A11" s="49"/>
      <c r="B11" s="337" t="s">
        <v>145</v>
      </c>
      <c r="C11" s="338"/>
      <c r="D11" s="338"/>
      <c r="E11" s="338"/>
      <c r="F11" s="338"/>
      <c r="G11" s="339"/>
      <c r="H11" s="290" t="s">
        <v>20</v>
      </c>
      <c r="I11" s="291"/>
      <c r="J11" s="292"/>
      <c r="K11" s="51" t="s">
        <v>146</v>
      </c>
      <c r="L11" s="287">
        <f>SUM(ریزمتره!O8:P9)</f>
        <v>12.475199999999997</v>
      </c>
      <c r="M11" s="289"/>
      <c r="N11" s="340">
        <v>1401000</v>
      </c>
      <c r="O11" s="288"/>
      <c r="P11" s="304">
        <f>L11*N11</f>
        <v>17477755.199999996</v>
      </c>
      <c r="Q11" s="305"/>
      <c r="R11" s="295"/>
      <c r="S11" s="295"/>
      <c r="T11" s="295"/>
      <c r="U11" s="296"/>
    </row>
    <row r="12" spans="1:21" ht="44.45" customHeight="1" x14ac:dyDescent="0.25">
      <c r="A12" s="49">
        <v>1</v>
      </c>
      <c r="B12" s="299" t="s">
        <v>147</v>
      </c>
      <c r="C12" s="300"/>
      <c r="D12" s="300"/>
      <c r="E12" s="300"/>
      <c r="F12" s="300"/>
      <c r="G12" s="301"/>
      <c r="H12" s="290" t="s">
        <v>24</v>
      </c>
      <c r="I12" s="291"/>
      <c r="J12" s="292"/>
      <c r="K12" s="51" t="s">
        <v>148</v>
      </c>
      <c r="L12" s="287">
        <f>SUM(ریزمتره!O12:P13)</f>
        <v>103.95999999999998</v>
      </c>
      <c r="M12" s="289"/>
      <c r="N12" s="302">
        <v>56100</v>
      </c>
      <c r="O12" s="303"/>
      <c r="P12" s="304">
        <f t="shared" ref="P12:P14" si="0">L12*N12</f>
        <v>5832155.9999999991</v>
      </c>
      <c r="Q12" s="305"/>
      <c r="R12" s="295"/>
      <c r="S12" s="295"/>
      <c r="T12" s="295"/>
      <c r="U12" s="296"/>
    </row>
    <row r="13" spans="1:21" ht="64.150000000000006" customHeight="1" x14ac:dyDescent="0.25">
      <c r="A13" s="49">
        <v>2</v>
      </c>
      <c r="B13" s="299" t="s">
        <v>27</v>
      </c>
      <c r="C13" s="300"/>
      <c r="D13" s="300"/>
      <c r="E13" s="300"/>
      <c r="F13" s="300"/>
      <c r="G13" s="301"/>
      <c r="H13" s="290" t="s">
        <v>26</v>
      </c>
      <c r="I13" s="291"/>
      <c r="J13" s="292"/>
      <c r="K13" s="51" t="s">
        <v>146</v>
      </c>
      <c r="L13" s="287">
        <f>SUM(ریزمتره!O16)</f>
        <v>102</v>
      </c>
      <c r="M13" s="289"/>
      <c r="N13" s="302">
        <v>470000</v>
      </c>
      <c r="O13" s="303"/>
      <c r="P13" s="304">
        <f t="shared" si="0"/>
        <v>47940000</v>
      </c>
      <c r="Q13" s="305"/>
      <c r="R13" s="295"/>
      <c r="S13" s="295"/>
      <c r="T13" s="295"/>
      <c r="U13" s="296"/>
    </row>
    <row r="14" spans="1:21" ht="70.900000000000006" customHeight="1" x14ac:dyDescent="0.25">
      <c r="A14" s="49">
        <v>3</v>
      </c>
      <c r="B14" s="299" t="s">
        <v>149</v>
      </c>
      <c r="C14" s="295"/>
      <c r="D14" s="295"/>
      <c r="E14" s="295"/>
      <c r="F14" s="295"/>
      <c r="G14" s="341"/>
      <c r="H14" s="290" t="s">
        <v>28</v>
      </c>
      <c r="I14" s="291"/>
      <c r="J14" s="292"/>
      <c r="K14" s="51" t="s">
        <v>146</v>
      </c>
      <c r="L14" s="287">
        <v>102</v>
      </c>
      <c r="M14" s="289"/>
      <c r="N14" s="340">
        <v>845500</v>
      </c>
      <c r="O14" s="288"/>
      <c r="P14" s="304">
        <f t="shared" si="0"/>
        <v>86241000</v>
      </c>
      <c r="Q14" s="305"/>
      <c r="R14" s="295"/>
      <c r="S14" s="295"/>
      <c r="T14" s="295"/>
      <c r="U14" s="296"/>
    </row>
    <row r="15" spans="1:21" ht="21.75" thickBot="1" x14ac:dyDescent="0.3">
      <c r="A15" s="49">
        <v>4</v>
      </c>
      <c r="B15" s="287"/>
      <c r="C15" s="288"/>
      <c r="D15" s="288"/>
      <c r="E15" s="288"/>
      <c r="F15" s="288"/>
      <c r="G15" s="289"/>
      <c r="H15" s="290"/>
      <c r="I15" s="291"/>
      <c r="J15" s="292"/>
      <c r="K15" s="80"/>
      <c r="L15" s="287"/>
      <c r="M15" s="289"/>
      <c r="N15" s="287"/>
      <c r="O15" s="288"/>
      <c r="P15" s="293">
        <f>SUM(P11:Q14)</f>
        <v>157490911.19999999</v>
      </c>
      <c r="Q15" s="294"/>
      <c r="R15" s="295"/>
      <c r="S15" s="295"/>
      <c r="T15" s="295"/>
      <c r="U15" s="296"/>
    </row>
    <row r="16" spans="1:21" ht="17.25" thickTop="1" thickBot="1" x14ac:dyDescent="0.3">
      <c r="A16" s="263" t="s">
        <v>150</v>
      </c>
      <c r="B16" s="264"/>
      <c r="C16" s="264"/>
      <c r="D16" s="264"/>
      <c r="E16" s="264"/>
      <c r="F16" s="264"/>
      <c r="G16" s="264"/>
      <c r="H16" s="264"/>
      <c r="I16" s="264"/>
      <c r="J16" s="76"/>
      <c r="K16" s="265" t="s">
        <v>140</v>
      </c>
      <c r="L16" s="265"/>
      <c r="M16" s="265"/>
      <c r="N16" s="264" t="s">
        <v>151</v>
      </c>
      <c r="O16" s="266"/>
      <c r="P16" s="297"/>
      <c r="Q16" s="298"/>
      <c r="R16" s="77"/>
      <c r="S16" s="77"/>
      <c r="T16" s="77"/>
      <c r="U16" s="78"/>
    </row>
    <row r="17" spans="1:21" ht="17.25" thickTop="1" thickBot="1" x14ac:dyDescent="0.3">
      <c r="A17" s="263" t="s">
        <v>150</v>
      </c>
      <c r="B17" s="264"/>
      <c r="C17" s="264"/>
      <c r="D17" s="264"/>
      <c r="E17" s="264"/>
      <c r="F17" s="264"/>
      <c r="G17" s="264"/>
      <c r="H17" s="264"/>
      <c r="I17" s="264"/>
      <c r="J17" s="76"/>
      <c r="K17" s="265" t="s">
        <v>140</v>
      </c>
      <c r="L17" s="265"/>
      <c r="M17" s="265"/>
      <c r="N17" s="264" t="s">
        <v>152</v>
      </c>
      <c r="O17" s="266"/>
      <c r="P17" s="267"/>
      <c r="Q17" s="268"/>
      <c r="R17" s="77"/>
      <c r="S17" s="77"/>
      <c r="T17" s="77"/>
      <c r="U17" s="78"/>
    </row>
    <row r="18" spans="1:21" ht="19.5" thickTop="1" thickBot="1" x14ac:dyDescent="0.3">
      <c r="A18" s="70"/>
      <c r="B18" s="70"/>
      <c r="C18" s="70"/>
      <c r="D18" s="70"/>
      <c r="E18" s="70"/>
      <c r="F18" s="70"/>
      <c r="G18" s="70"/>
      <c r="H18" s="70"/>
      <c r="I18" s="70"/>
      <c r="J18" s="70"/>
      <c r="K18" s="70"/>
      <c r="L18" s="70"/>
      <c r="M18" s="70"/>
      <c r="N18" s="70"/>
      <c r="O18" s="70"/>
      <c r="P18" s="70"/>
      <c r="Q18" s="79"/>
      <c r="R18" s="79"/>
      <c r="S18" s="79"/>
      <c r="T18" s="79"/>
      <c r="U18" s="79"/>
    </row>
    <row r="19" spans="1:21" x14ac:dyDescent="0.25">
      <c r="A19" s="269" t="s">
        <v>153</v>
      </c>
      <c r="B19" s="270"/>
      <c r="C19" s="270"/>
      <c r="D19" s="270"/>
      <c r="E19" s="270"/>
      <c r="F19" s="270"/>
      <c r="G19" s="271"/>
      <c r="H19" s="278" t="s">
        <v>154</v>
      </c>
      <c r="I19" s="279"/>
      <c r="J19" s="279"/>
      <c r="K19" s="279"/>
      <c r="L19" s="279"/>
      <c r="M19" s="279"/>
      <c r="N19" s="280"/>
      <c r="O19" s="278" t="s">
        <v>155</v>
      </c>
      <c r="P19" s="279"/>
      <c r="Q19" s="279"/>
      <c r="R19" s="279"/>
      <c r="S19" s="279"/>
      <c r="T19" s="279"/>
      <c r="U19" s="280"/>
    </row>
    <row r="20" spans="1:21" x14ac:dyDescent="0.25">
      <c r="A20" s="272"/>
      <c r="B20" s="273"/>
      <c r="C20" s="273"/>
      <c r="D20" s="273"/>
      <c r="E20" s="273"/>
      <c r="F20" s="273"/>
      <c r="G20" s="274"/>
      <c r="H20" s="281"/>
      <c r="I20" s="282"/>
      <c r="J20" s="282"/>
      <c r="K20" s="282"/>
      <c r="L20" s="282"/>
      <c r="M20" s="282"/>
      <c r="N20" s="283"/>
      <c r="O20" s="281"/>
      <c r="P20" s="282"/>
      <c r="Q20" s="282"/>
      <c r="R20" s="282"/>
      <c r="S20" s="282"/>
      <c r="T20" s="282"/>
      <c r="U20" s="283"/>
    </row>
    <row r="21" spans="1:21" ht="15.75" thickBot="1" x14ac:dyDescent="0.3">
      <c r="A21" s="275"/>
      <c r="B21" s="276"/>
      <c r="C21" s="276"/>
      <c r="D21" s="276"/>
      <c r="E21" s="276"/>
      <c r="F21" s="276"/>
      <c r="G21" s="277"/>
      <c r="H21" s="284"/>
      <c r="I21" s="285"/>
      <c r="J21" s="285"/>
      <c r="K21" s="285"/>
      <c r="L21" s="285"/>
      <c r="M21" s="285"/>
      <c r="N21" s="286"/>
      <c r="O21" s="284"/>
      <c r="P21" s="285"/>
      <c r="Q21" s="285"/>
      <c r="R21" s="285"/>
      <c r="S21" s="285"/>
      <c r="T21" s="285"/>
      <c r="U21" s="286"/>
    </row>
    <row r="22" spans="1:21" ht="15.75" thickBot="1" x14ac:dyDescent="0.3">
      <c r="A22" s="48"/>
      <c r="B22" s="48"/>
      <c r="C22" s="48"/>
      <c r="D22" s="48"/>
      <c r="E22" s="48"/>
      <c r="F22" s="48"/>
      <c r="G22" s="48"/>
      <c r="H22" s="48"/>
      <c r="I22" s="48"/>
      <c r="J22" s="48"/>
      <c r="K22" s="48"/>
      <c r="L22" s="48"/>
      <c r="M22" s="48"/>
      <c r="N22" s="48"/>
      <c r="O22" s="48"/>
      <c r="P22" s="48"/>
      <c r="Q22" s="48"/>
      <c r="R22" s="48"/>
      <c r="S22" s="48"/>
      <c r="T22" s="48"/>
      <c r="U22" s="48"/>
    </row>
    <row r="23" spans="1:21" ht="24" thickTop="1" thickBot="1" x14ac:dyDescent="0.3">
      <c r="A23" s="306" t="s">
        <v>139</v>
      </c>
      <c r="B23" s="307"/>
      <c r="C23" s="307"/>
      <c r="D23" s="307"/>
      <c r="E23" s="307"/>
      <c r="F23" s="307"/>
      <c r="G23" s="307"/>
      <c r="H23" s="307"/>
      <c r="I23" s="307"/>
      <c r="J23" s="307"/>
      <c r="K23" s="307"/>
      <c r="L23" s="307"/>
      <c r="M23" s="307"/>
      <c r="N23" s="307"/>
      <c r="O23" s="307"/>
      <c r="P23" s="307"/>
      <c r="Q23" s="307"/>
      <c r="R23" s="307"/>
      <c r="S23" s="307"/>
      <c r="T23" s="307"/>
      <c r="U23" s="308"/>
    </row>
    <row r="24" spans="1:21" ht="19.5" thickTop="1" thickBot="1" x14ac:dyDescent="0.3">
      <c r="A24" s="69"/>
      <c r="B24" s="70"/>
      <c r="C24" s="69"/>
      <c r="D24" s="69"/>
      <c r="E24" s="70"/>
      <c r="F24" s="69"/>
      <c r="G24" s="69"/>
      <c r="H24" s="70"/>
      <c r="I24" s="69"/>
      <c r="J24" s="69"/>
      <c r="K24" s="70"/>
      <c r="L24" s="70"/>
      <c r="M24" s="69"/>
      <c r="N24" s="70"/>
      <c r="O24" s="70"/>
      <c r="P24" s="69"/>
      <c r="Q24" s="70"/>
      <c r="R24" s="70"/>
      <c r="S24" s="70"/>
      <c r="T24" s="69"/>
      <c r="U24" s="70"/>
    </row>
    <row r="25" spans="1:21" ht="18.75" thickBot="1" x14ac:dyDescent="0.3">
      <c r="A25" s="309" t="s">
        <v>1</v>
      </c>
      <c r="B25" s="310"/>
      <c r="C25" s="310"/>
      <c r="D25" s="310"/>
      <c r="E25" s="310">
        <v>1404</v>
      </c>
      <c r="F25" s="310"/>
      <c r="G25" s="311" t="s">
        <v>30</v>
      </c>
      <c r="H25" s="311"/>
      <c r="I25" s="71"/>
      <c r="J25" s="311" t="s">
        <v>31</v>
      </c>
      <c r="K25" s="311"/>
      <c r="L25" s="311"/>
      <c r="M25" s="311"/>
      <c r="N25" s="311"/>
      <c r="O25" s="71"/>
      <c r="P25" s="71"/>
      <c r="Q25" s="71"/>
      <c r="R25" s="310" t="s">
        <v>6</v>
      </c>
      <c r="S25" s="310"/>
      <c r="T25" s="310"/>
      <c r="U25" s="312"/>
    </row>
    <row r="26" spans="1:21" ht="16.5" thickBot="1" x14ac:dyDescent="0.3">
      <c r="A26" s="72"/>
      <c r="B26" s="73"/>
      <c r="C26" s="73"/>
      <c r="D26" s="73"/>
      <c r="E26" s="73"/>
      <c r="F26" s="73"/>
      <c r="G26" s="73"/>
      <c r="H26" s="73"/>
      <c r="I26" s="73"/>
      <c r="J26" s="73"/>
      <c r="K26" s="73"/>
      <c r="L26" s="73"/>
      <c r="M26" s="72"/>
      <c r="N26" s="72"/>
      <c r="O26" s="72"/>
      <c r="P26" s="73"/>
      <c r="Q26" s="73"/>
      <c r="R26" s="73"/>
      <c r="S26" s="73"/>
      <c r="T26" s="73"/>
      <c r="U26" s="73"/>
    </row>
    <row r="27" spans="1:21" ht="16.5" thickTop="1" x14ac:dyDescent="0.25">
      <c r="A27" s="74" t="s">
        <v>7</v>
      </c>
      <c r="B27" s="313" t="s">
        <v>141</v>
      </c>
      <c r="C27" s="314"/>
      <c r="D27" s="314"/>
      <c r="E27" s="314"/>
      <c r="F27" s="314"/>
      <c r="G27" s="315"/>
      <c r="H27" s="316" t="s">
        <v>4</v>
      </c>
      <c r="I27" s="317"/>
      <c r="J27" s="318"/>
      <c r="K27" s="75" t="s">
        <v>5</v>
      </c>
      <c r="L27" s="319" t="s">
        <v>142</v>
      </c>
      <c r="M27" s="320"/>
      <c r="N27" s="319" t="s">
        <v>143</v>
      </c>
      <c r="O27" s="320"/>
      <c r="P27" s="319" t="s">
        <v>144</v>
      </c>
      <c r="Q27" s="321"/>
      <c r="R27" s="322" t="s">
        <v>15</v>
      </c>
      <c r="S27" s="323"/>
      <c r="T27" s="323"/>
      <c r="U27" s="324"/>
    </row>
    <row r="28" spans="1:21" ht="57.6" customHeight="1" x14ac:dyDescent="0.25">
      <c r="A28" s="49">
        <v>1</v>
      </c>
      <c r="B28" s="337" t="s">
        <v>156</v>
      </c>
      <c r="C28" s="338"/>
      <c r="D28" s="338"/>
      <c r="E28" s="338"/>
      <c r="F28" s="338"/>
      <c r="G28" s="339"/>
      <c r="H28" s="345" t="s">
        <v>32</v>
      </c>
      <c r="I28" s="346"/>
      <c r="J28" s="347"/>
      <c r="K28" s="81" t="s">
        <v>146</v>
      </c>
      <c r="L28" s="344">
        <f>SUM(ریزمتره!O29:P30)</f>
        <v>112.27679999999999</v>
      </c>
      <c r="M28" s="341"/>
      <c r="N28" s="352">
        <v>147000</v>
      </c>
      <c r="O28" s="295"/>
      <c r="P28" s="342">
        <f>L28*N28</f>
        <v>16504689.6</v>
      </c>
      <c r="Q28" s="343"/>
      <c r="R28" s="295"/>
      <c r="S28" s="295"/>
      <c r="T28" s="295"/>
      <c r="U28" s="296"/>
    </row>
    <row r="29" spans="1:21" ht="46.9" customHeight="1" x14ac:dyDescent="0.25">
      <c r="A29" s="49">
        <v>2</v>
      </c>
      <c r="B29" s="299" t="s">
        <v>157</v>
      </c>
      <c r="C29" s="300"/>
      <c r="D29" s="300"/>
      <c r="E29" s="300"/>
      <c r="F29" s="300"/>
      <c r="G29" s="301"/>
      <c r="H29" s="345" t="s">
        <v>34</v>
      </c>
      <c r="I29" s="346"/>
      <c r="J29" s="347"/>
      <c r="K29" s="81" t="s">
        <v>146</v>
      </c>
      <c r="L29" s="344">
        <f>SUM(ریزمتره!O33:P34)</f>
        <v>124.75199999999998</v>
      </c>
      <c r="M29" s="341"/>
      <c r="N29" s="350">
        <v>178000</v>
      </c>
      <c r="O29" s="351"/>
      <c r="P29" s="342">
        <f t="shared" ref="P29:P30" si="1">L29*N29</f>
        <v>22205855.999999996</v>
      </c>
      <c r="Q29" s="343"/>
      <c r="R29" s="295"/>
      <c r="S29" s="295"/>
      <c r="T29" s="295"/>
      <c r="U29" s="296"/>
    </row>
    <row r="30" spans="1:21" ht="60" customHeight="1" x14ac:dyDescent="0.25">
      <c r="A30" s="49">
        <v>3</v>
      </c>
      <c r="B30" s="299" t="s">
        <v>158</v>
      </c>
      <c r="C30" s="300"/>
      <c r="D30" s="300"/>
      <c r="E30" s="300"/>
      <c r="F30" s="300"/>
      <c r="G30" s="301"/>
      <c r="H30" s="345" t="s">
        <v>36</v>
      </c>
      <c r="I30" s="346"/>
      <c r="J30" s="347"/>
      <c r="K30" s="81" t="s">
        <v>148</v>
      </c>
      <c r="L30" s="344">
        <f>SUM(ریزمتره!O38:P39)</f>
        <v>51.579999999999991</v>
      </c>
      <c r="M30" s="341"/>
      <c r="N30" s="350">
        <v>27700</v>
      </c>
      <c r="O30" s="351"/>
      <c r="P30" s="342">
        <f t="shared" si="1"/>
        <v>1428765.9999999998</v>
      </c>
      <c r="Q30" s="343"/>
      <c r="R30" s="295"/>
      <c r="S30" s="295"/>
      <c r="T30" s="295"/>
      <c r="U30" s="296"/>
    </row>
    <row r="31" spans="1:21" ht="49.15" customHeight="1" thickBot="1" x14ac:dyDescent="0.3">
      <c r="A31" s="49">
        <v>4</v>
      </c>
      <c r="B31" s="344"/>
      <c r="C31" s="295"/>
      <c r="D31" s="295"/>
      <c r="E31" s="295"/>
      <c r="F31" s="295"/>
      <c r="G31" s="341"/>
      <c r="H31" s="345"/>
      <c r="I31" s="346"/>
      <c r="J31" s="347"/>
      <c r="K31" s="81"/>
      <c r="L31" s="344"/>
      <c r="M31" s="341"/>
      <c r="N31" s="344"/>
      <c r="O31" s="295"/>
      <c r="P31" s="348">
        <f>SUM(P28:Q30)</f>
        <v>40139311.599999994</v>
      </c>
      <c r="Q31" s="349"/>
      <c r="R31" s="295"/>
      <c r="S31" s="295"/>
      <c r="T31" s="295"/>
      <c r="U31" s="296"/>
    </row>
    <row r="32" spans="1:21" ht="17.25" thickTop="1" thickBot="1" x14ac:dyDescent="0.3">
      <c r="A32" s="263" t="s">
        <v>150</v>
      </c>
      <c r="B32" s="264"/>
      <c r="C32" s="264"/>
      <c r="D32" s="264"/>
      <c r="E32" s="264"/>
      <c r="F32" s="264"/>
      <c r="G32" s="264"/>
      <c r="H32" s="264"/>
      <c r="I32" s="264"/>
      <c r="J32" s="76"/>
      <c r="K32" s="265" t="s">
        <v>31</v>
      </c>
      <c r="L32" s="265"/>
      <c r="M32" s="265"/>
      <c r="N32" s="264" t="s">
        <v>151</v>
      </c>
      <c r="O32" s="266"/>
      <c r="P32" s="297"/>
      <c r="Q32" s="298"/>
      <c r="R32" s="77"/>
      <c r="S32" s="77"/>
      <c r="T32" s="77"/>
      <c r="U32" s="78"/>
    </row>
    <row r="33" spans="1:21" ht="17.25" thickTop="1" thickBot="1" x14ac:dyDescent="0.3">
      <c r="A33" s="263" t="s">
        <v>150</v>
      </c>
      <c r="B33" s="264"/>
      <c r="C33" s="264"/>
      <c r="D33" s="264"/>
      <c r="E33" s="264"/>
      <c r="F33" s="264"/>
      <c r="G33" s="264"/>
      <c r="H33" s="264"/>
      <c r="I33" s="264"/>
      <c r="J33" s="76"/>
      <c r="K33" s="265" t="s">
        <v>31</v>
      </c>
      <c r="L33" s="265"/>
      <c r="M33" s="265"/>
      <c r="N33" s="264" t="s">
        <v>152</v>
      </c>
      <c r="O33" s="266"/>
      <c r="P33" s="267"/>
      <c r="Q33" s="268"/>
      <c r="R33" s="77"/>
      <c r="S33" s="77"/>
      <c r="T33" s="77"/>
      <c r="U33" s="78"/>
    </row>
    <row r="34" spans="1:21" ht="19.5" thickTop="1" thickBot="1" x14ac:dyDescent="0.3">
      <c r="A34" s="70"/>
      <c r="B34" s="70"/>
      <c r="C34" s="70"/>
      <c r="D34" s="70"/>
      <c r="E34" s="70"/>
      <c r="F34" s="70"/>
      <c r="G34" s="70"/>
      <c r="H34" s="70"/>
      <c r="I34" s="70"/>
      <c r="J34" s="70"/>
      <c r="K34" s="70"/>
      <c r="L34" s="70"/>
      <c r="M34" s="70"/>
      <c r="N34" s="70"/>
      <c r="O34" s="70"/>
      <c r="P34" s="70"/>
      <c r="Q34" s="79"/>
      <c r="R34" s="79"/>
      <c r="S34" s="79"/>
      <c r="T34" s="79"/>
      <c r="U34" s="79"/>
    </row>
    <row r="35" spans="1:21" x14ac:dyDescent="0.25">
      <c r="A35" s="269" t="s">
        <v>153</v>
      </c>
      <c r="B35" s="270"/>
      <c r="C35" s="270"/>
      <c r="D35" s="270"/>
      <c r="E35" s="270"/>
      <c r="F35" s="270"/>
      <c r="G35" s="271"/>
      <c r="H35" s="278" t="s">
        <v>154</v>
      </c>
      <c r="I35" s="279"/>
      <c r="J35" s="279"/>
      <c r="K35" s="279"/>
      <c r="L35" s="279"/>
      <c r="M35" s="279"/>
      <c r="N35" s="280"/>
      <c r="O35" s="278" t="s">
        <v>155</v>
      </c>
      <c r="P35" s="279"/>
      <c r="Q35" s="279"/>
      <c r="R35" s="279"/>
      <c r="S35" s="279"/>
      <c r="T35" s="279"/>
      <c r="U35" s="280"/>
    </row>
    <row r="36" spans="1:21" x14ac:dyDescent="0.25">
      <c r="A36" s="272"/>
      <c r="B36" s="273"/>
      <c r="C36" s="273"/>
      <c r="D36" s="273"/>
      <c r="E36" s="273"/>
      <c r="F36" s="273"/>
      <c r="G36" s="274"/>
      <c r="H36" s="281"/>
      <c r="I36" s="282"/>
      <c r="J36" s="282"/>
      <c r="K36" s="282"/>
      <c r="L36" s="282"/>
      <c r="M36" s="282"/>
      <c r="N36" s="283"/>
      <c r="O36" s="281"/>
      <c r="P36" s="282"/>
      <c r="Q36" s="282"/>
      <c r="R36" s="282"/>
      <c r="S36" s="282"/>
      <c r="T36" s="282"/>
      <c r="U36" s="283"/>
    </row>
    <row r="37" spans="1:21" ht="15.75" thickBot="1" x14ac:dyDescent="0.3">
      <c r="A37" s="275"/>
      <c r="B37" s="276"/>
      <c r="C37" s="276"/>
      <c r="D37" s="276"/>
      <c r="E37" s="276"/>
      <c r="F37" s="276"/>
      <c r="G37" s="277"/>
      <c r="H37" s="284"/>
      <c r="I37" s="285"/>
      <c r="J37" s="285"/>
      <c r="K37" s="285"/>
      <c r="L37" s="285"/>
      <c r="M37" s="285"/>
      <c r="N37" s="286"/>
      <c r="O37" s="284"/>
      <c r="P37" s="285"/>
      <c r="Q37" s="285"/>
      <c r="R37" s="285"/>
      <c r="S37" s="285"/>
      <c r="T37" s="285"/>
      <c r="U37" s="286"/>
    </row>
    <row r="39" spans="1:21" ht="15.75" thickBot="1" x14ac:dyDescent="0.3">
      <c r="A39" s="48"/>
      <c r="B39" s="48"/>
      <c r="C39" s="48"/>
      <c r="D39" s="48"/>
      <c r="E39" s="48"/>
      <c r="F39" s="48"/>
      <c r="G39" s="48"/>
      <c r="H39" s="48"/>
      <c r="I39" s="48"/>
      <c r="J39" s="48"/>
      <c r="K39" s="48"/>
      <c r="L39" s="48"/>
      <c r="M39" s="48"/>
      <c r="N39" s="48"/>
      <c r="O39" s="48"/>
      <c r="P39" s="48"/>
      <c r="Q39" s="48"/>
      <c r="R39" s="48"/>
      <c r="S39" s="48"/>
      <c r="T39" s="48"/>
      <c r="U39" s="48"/>
    </row>
    <row r="40" spans="1:21" ht="24" thickTop="1" thickBot="1" x14ac:dyDescent="0.3">
      <c r="A40" s="306" t="s">
        <v>139</v>
      </c>
      <c r="B40" s="307"/>
      <c r="C40" s="307"/>
      <c r="D40" s="307"/>
      <c r="E40" s="307"/>
      <c r="F40" s="307"/>
      <c r="G40" s="307"/>
      <c r="H40" s="307"/>
      <c r="I40" s="307"/>
      <c r="J40" s="307"/>
      <c r="K40" s="307"/>
      <c r="L40" s="307"/>
      <c r="M40" s="307"/>
      <c r="N40" s="307"/>
      <c r="O40" s="307"/>
      <c r="P40" s="307"/>
      <c r="Q40" s="307"/>
      <c r="R40" s="307"/>
      <c r="S40" s="307"/>
      <c r="T40" s="307"/>
      <c r="U40" s="308"/>
    </row>
    <row r="41" spans="1:21" ht="19.5" thickTop="1" thickBot="1" x14ac:dyDescent="0.3">
      <c r="A41" s="69"/>
      <c r="B41" s="70"/>
      <c r="C41" s="69"/>
      <c r="D41" s="69"/>
      <c r="E41" s="70"/>
      <c r="F41" s="69"/>
      <c r="G41" s="69"/>
      <c r="H41" s="70"/>
      <c r="I41" s="69"/>
      <c r="J41" s="69"/>
      <c r="K41" s="70"/>
      <c r="L41" s="70"/>
      <c r="M41" s="69"/>
      <c r="N41" s="70"/>
      <c r="O41" s="70"/>
      <c r="P41" s="69"/>
      <c r="Q41" s="70"/>
      <c r="R41" s="70"/>
      <c r="S41" s="70"/>
      <c r="T41" s="69"/>
      <c r="U41" s="70"/>
    </row>
    <row r="42" spans="1:21" ht="18.75" thickBot="1" x14ac:dyDescent="0.3">
      <c r="A42" s="309" t="s">
        <v>1</v>
      </c>
      <c r="B42" s="310"/>
      <c r="C42" s="310"/>
      <c r="D42" s="310"/>
      <c r="E42" s="310">
        <v>1404</v>
      </c>
      <c r="F42" s="310"/>
      <c r="G42" s="311" t="s">
        <v>38</v>
      </c>
      <c r="H42" s="311"/>
      <c r="I42" s="71"/>
      <c r="J42" s="311" t="s">
        <v>159</v>
      </c>
      <c r="K42" s="311"/>
      <c r="L42" s="311"/>
      <c r="M42" s="311"/>
      <c r="N42" s="311"/>
      <c r="O42" s="71"/>
      <c r="P42" s="71"/>
      <c r="Q42" s="71"/>
      <c r="R42" s="310" t="s">
        <v>6</v>
      </c>
      <c r="S42" s="310"/>
      <c r="T42" s="310"/>
      <c r="U42" s="312"/>
    </row>
    <row r="43" spans="1:21" ht="16.5" thickBot="1" x14ac:dyDescent="0.3">
      <c r="A43" s="72"/>
      <c r="B43" s="73"/>
      <c r="C43" s="73"/>
      <c r="D43" s="73"/>
      <c r="E43" s="73"/>
      <c r="F43" s="73"/>
      <c r="G43" s="73"/>
      <c r="H43" s="73"/>
      <c r="I43" s="73"/>
      <c r="J43" s="73"/>
      <c r="K43" s="73"/>
      <c r="L43" s="73"/>
      <c r="M43" s="72"/>
      <c r="N43" s="72"/>
      <c r="O43" s="72"/>
      <c r="P43" s="73"/>
      <c r="Q43" s="73"/>
      <c r="R43" s="73"/>
      <c r="S43" s="73"/>
      <c r="T43" s="73"/>
      <c r="U43" s="73"/>
    </row>
    <row r="44" spans="1:21" ht="16.5" thickTop="1" x14ac:dyDescent="0.25">
      <c r="A44" s="74" t="s">
        <v>7</v>
      </c>
      <c r="B44" s="313" t="s">
        <v>141</v>
      </c>
      <c r="C44" s="314"/>
      <c r="D44" s="314"/>
      <c r="E44" s="314"/>
      <c r="F44" s="314"/>
      <c r="G44" s="315"/>
      <c r="H44" s="316" t="s">
        <v>4</v>
      </c>
      <c r="I44" s="317"/>
      <c r="J44" s="318"/>
      <c r="K44" s="75" t="s">
        <v>5</v>
      </c>
      <c r="L44" s="319" t="s">
        <v>142</v>
      </c>
      <c r="M44" s="320"/>
      <c r="N44" s="319" t="s">
        <v>143</v>
      </c>
      <c r="O44" s="320"/>
      <c r="P44" s="319" t="s">
        <v>144</v>
      </c>
      <c r="Q44" s="321"/>
      <c r="R44" s="322" t="s">
        <v>15</v>
      </c>
      <c r="S44" s="323"/>
      <c r="T44" s="323"/>
      <c r="U44" s="324"/>
    </row>
    <row r="45" spans="1:21" ht="48" customHeight="1" x14ac:dyDescent="0.25">
      <c r="A45" s="49">
        <v>1</v>
      </c>
      <c r="B45" s="337" t="s">
        <v>160</v>
      </c>
      <c r="C45" s="338"/>
      <c r="D45" s="338"/>
      <c r="E45" s="338"/>
      <c r="F45" s="338"/>
      <c r="G45" s="339"/>
      <c r="H45" s="353" t="s">
        <v>40</v>
      </c>
      <c r="I45" s="354"/>
      <c r="J45" s="355"/>
      <c r="K45" s="50" t="s">
        <v>148</v>
      </c>
      <c r="L45" s="356">
        <f>SUM(ریزمتره!O50:P52)</f>
        <v>63.519999999999996</v>
      </c>
      <c r="M45" s="357"/>
      <c r="N45" s="358">
        <v>2538000</v>
      </c>
      <c r="O45" s="359"/>
      <c r="P45" s="360">
        <f>L45*N45</f>
        <v>161213760</v>
      </c>
      <c r="Q45" s="361"/>
      <c r="R45" s="362"/>
      <c r="S45" s="362"/>
      <c r="T45" s="362"/>
      <c r="U45" s="363"/>
    </row>
    <row r="46" spans="1:21" ht="49.9" customHeight="1" x14ac:dyDescent="0.25">
      <c r="A46" s="49">
        <v>2</v>
      </c>
      <c r="B46" s="299" t="s">
        <v>172</v>
      </c>
      <c r="C46" s="300"/>
      <c r="D46" s="300"/>
      <c r="E46" s="300"/>
      <c r="F46" s="300"/>
      <c r="G46" s="301"/>
      <c r="H46" s="353" t="s">
        <v>48</v>
      </c>
      <c r="I46" s="354"/>
      <c r="J46" s="355"/>
      <c r="K46" s="50" t="s">
        <v>148</v>
      </c>
      <c r="L46" s="356">
        <f>SUM(ریزمتره!O59)</f>
        <v>9.6</v>
      </c>
      <c r="M46" s="357"/>
      <c r="N46" s="364">
        <v>3378000</v>
      </c>
      <c r="O46" s="365"/>
      <c r="P46" s="360">
        <f t="shared" ref="P46:P47" si="2">L46*N46</f>
        <v>32428800</v>
      </c>
      <c r="Q46" s="361"/>
      <c r="R46" s="362"/>
      <c r="S46" s="362"/>
      <c r="T46" s="362"/>
      <c r="U46" s="363"/>
    </row>
    <row r="47" spans="1:21" ht="55.9" customHeight="1" x14ac:dyDescent="0.25">
      <c r="A47" s="49">
        <v>3</v>
      </c>
      <c r="B47" s="299" t="s">
        <v>161</v>
      </c>
      <c r="C47" s="300"/>
      <c r="D47" s="300"/>
      <c r="E47" s="300"/>
      <c r="F47" s="300"/>
      <c r="G47" s="301"/>
      <c r="H47" s="353" t="s">
        <v>45</v>
      </c>
      <c r="I47" s="354"/>
      <c r="J47" s="355"/>
      <c r="K47" s="50" t="s">
        <v>148</v>
      </c>
      <c r="L47" s="356">
        <f>SUM(ریزمتره!O55:P57)</f>
        <v>14.7</v>
      </c>
      <c r="M47" s="357"/>
      <c r="N47" s="364">
        <v>1519000</v>
      </c>
      <c r="O47" s="365"/>
      <c r="P47" s="360">
        <f t="shared" si="2"/>
        <v>22329300</v>
      </c>
      <c r="Q47" s="361"/>
      <c r="R47" s="362"/>
      <c r="S47" s="362"/>
      <c r="T47" s="362"/>
      <c r="U47" s="363"/>
    </row>
    <row r="48" spans="1:21" ht="48" customHeight="1" thickBot="1" x14ac:dyDescent="0.3">
      <c r="A48" s="49">
        <v>4</v>
      </c>
      <c r="B48" s="366"/>
      <c r="C48" s="367"/>
      <c r="D48" s="367"/>
      <c r="E48" s="367"/>
      <c r="F48" s="367"/>
      <c r="G48" s="368"/>
      <c r="H48" s="353"/>
      <c r="I48" s="354"/>
      <c r="J48" s="355"/>
      <c r="K48" s="50"/>
      <c r="L48" s="356"/>
      <c r="M48" s="357"/>
      <c r="N48" s="356"/>
      <c r="O48" s="359"/>
      <c r="P48" s="369">
        <f>SUM(P45:Q47)</f>
        <v>215971860</v>
      </c>
      <c r="Q48" s="370"/>
      <c r="R48" s="362"/>
      <c r="S48" s="362"/>
      <c r="T48" s="362"/>
      <c r="U48" s="363"/>
    </row>
    <row r="49" spans="1:21" ht="17.25" thickTop="1" thickBot="1" x14ac:dyDescent="0.3">
      <c r="A49" s="263" t="s">
        <v>150</v>
      </c>
      <c r="B49" s="264"/>
      <c r="C49" s="264"/>
      <c r="D49" s="264"/>
      <c r="E49" s="264"/>
      <c r="F49" s="264"/>
      <c r="G49" s="264"/>
      <c r="H49" s="264"/>
      <c r="I49" s="264"/>
      <c r="J49" s="76"/>
      <c r="K49" s="265" t="s">
        <v>159</v>
      </c>
      <c r="L49" s="265"/>
      <c r="M49" s="265"/>
      <c r="N49" s="264" t="s">
        <v>151</v>
      </c>
      <c r="O49" s="266"/>
      <c r="P49" s="297"/>
      <c r="Q49" s="298"/>
      <c r="R49" s="77"/>
      <c r="S49" s="77"/>
      <c r="T49" s="77"/>
      <c r="U49" s="78"/>
    </row>
    <row r="50" spans="1:21" ht="17.25" thickTop="1" thickBot="1" x14ac:dyDescent="0.3">
      <c r="A50" s="263" t="s">
        <v>150</v>
      </c>
      <c r="B50" s="264"/>
      <c r="C50" s="264"/>
      <c r="D50" s="264"/>
      <c r="E50" s="264"/>
      <c r="F50" s="264"/>
      <c r="G50" s="264"/>
      <c r="H50" s="264"/>
      <c r="I50" s="264"/>
      <c r="J50" s="76"/>
      <c r="K50" s="265" t="s">
        <v>159</v>
      </c>
      <c r="L50" s="265"/>
      <c r="M50" s="265"/>
      <c r="N50" s="264" t="s">
        <v>152</v>
      </c>
      <c r="O50" s="266"/>
      <c r="P50" s="267"/>
      <c r="Q50" s="268"/>
      <c r="R50" s="77"/>
      <c r="S50" s="77"/>
      <c r="T50" s="77"/>
      <c r="U50" s="78"/>
    </row>
    <row r="51" spans="1:21" ht="19.5" thickTop="1" thickBot="1" x14ac:dyDescent="0.3">
      <c r="A51" s="70"/>
      <c r="B51" s="70"/>
      <c r="C51" s="70"/>
      <c r="D51" s="70"/>
      <c r="E51" s="70"/>
      <c r="F51" s="70"/>
      <c r="G51" s="70"/>
      <c r="H51" s="70"/>
      <c r="I51" s="70"/>
      <c r="J51" s="70"/>
      <c r="K51" s="70"/>
      <c r="L51" s="70"/>
      <c r="M51" s="70"/>
      <c r="N51" s="70"/>
      <c r="O51" s="70"/>
      <c r="P51" s="70"/>
      <c r="Q51" s="79"/>
      <c r="R51" s="79"/>
      <c r="S51" s="79"/>
      <c r="T51" s="79"/>
      <c r="U51" s="79"/>
    </row>
    <row r="52" spans="1:21" x14ac:dyDescent="0.25">
      <c r="A52" s="269" t="s">
        <v>153</v>
      </c>
      <c r="B52" s="270"/>
      <c r="C52" s="270"/>
      <c r="D52" s="270"/>
      <c r="E52" s="270"/>
      <c r="F52" s="270"/>
      <c r="G52" s="271"/>
      <c r="H52" s="278" t="s">
        <v>154</v>
      </c>
      <c r="I52" s="279"/>
      <c r="J52" s="279"/>
      <c r="K52" s="279"/>
      <c r="L52" s="279"/>
      <c r="M52" s="279"/>
      <c r="N52" s="280"/>
      <c r="O52" s="278" t="s">
        <v>155</v>
      </c>
      <c r="P52" s="279"/>
      <c r="Q52" s="279"/>
      <c r="R52" s="279"/>
      <c r="S52" s="279"/>
      <c r="T52" s="279"/>
      <c r="U52" s="280"/>
    </row>
    <row r="53" spans="1:21" x14ac:dyDescent="0.25">
      <c r="A53" s="272"/>
      <c r="B53" s="273"/>
      <c r="C53" s="273"/>
      <c r="D53" s="273"/>
      <c r="E53" s="273"/>
      <c r="F53" s="273"/>
      <c r="G53" s="274"/>
      <c r="H53" s="281"/>
      <c r="I53" s="282"/>
      <c r="J53" s="282"/>
      <c r="K53" s="282"/>
      <c r="L53" s="282"/>
      <c r="M53" s="282"/>
      <c r="N53" s="283"/>
      <c r="O53" s="281"/>
      <c r="P53" s="282"/>
      <c r="Q53" s="282"/>
      <c r="R53" s="282"/>
      <c r="S53" s="282"/>
      <c r="T53" s="282"/>
      <c r="U53" s="283"/>
    </row>
    <row r="54" spans="1:21" ht="15.75" thickBot="1" x14ac:dyDescent="0.3">
      <c r="A54" s="275"/>
      <c r="B54" s="276"/>
      <c r="C54" s="276"/>
      <c r="D54" s="276"/>
      <c r="E54" s="276"/>
      <c r="F54" s="276"/>
      <c r="G54" s="277"/>
      <c r="H54" s="284"/>
      <c r="I54" s="285"/>
      <c r="J54" s="285"/>
      <c r="K54" s="285"/>
      <c r="L54" s="285"/>
      <c r="M54" s="285"/>
      <c r="N54" s="286"/>
      <c r="O54" s="284"/>
      <c r="P54" s="285"/>
      <c r="Q54" s="285"/>
      <c r="R54" s="285"/>
      <c r="S54" s="285"/>
      <c r="T54" s="285"/>
      <c r="U54" s="286"/>
    </row>
    <row r="56" spans="1:21" ht="15.75" thickBot="1" x14ac:dyDescent="0.3">
      <c r="A56" s="48"/>
      <c r="B56" s="48"/>
      <c r="C56" s="48"/>
      <c r="D56" s="48"/>
      <c r="E56" s="48"/>
      <c r="F56" s="48"/>
      <c r="G56" s="48"/>
      <c r="H56" s="48"/>
      <c r="I56" s="48"/>
      <c r="J56" s="48"/>
      <c r="K56" s="48"/>
      <c r="L56" s="48"/>
      <c r="M56" s="48"/>
      <c r="N56" s="48"/>
      <c r="O56" s="48"/>
      <c r="P56" s="48"/>
      <c r="Q56" s="48"/>
      <c r="R56" s="48"/>
      <c r="S56" s="48"/>
      <c r="T56" s="48"/>
      <c r="U56" s="48"/>
    </row>
    <row r="57" spans="1:21" ht="24" thickTop="1" thickBot="1" x14ac:dyDescent="0.3">
      <c r="A57" s="306" t="s">
        <v>139</v>
      </c>
      <c r="B57" s="307"/>
      <c r="C57" s="307"/>
      <c r="D57" s="307"/>
      <c r="E57" s="307"/>
      <c r="F57" s="307"/>
      <c r="G57" s="307"/>
      <c r="H57" s="307"/>
      <c r="I57" s="307"/>
      <c r="J57" s="307"/>
      <c r="K57" s="307"/>
      <c r="L57" s="307"/>
      <c r="M57" s="307"/>
      <c r="N57" s="307"/>
      <c r="O57" s="307"/>
      <c r="P57" s="307"/>
      <c r="Q57" s="307"/>
      <c r="R57" s="307"/>
      <c r="S57" s="307"/>
      <c r="T57" s="307"/>
      <c r="U57" s="308"/>
    </row>
    <row r="58" spans="1:21" ht="19.5" thickTop="1" thickBot="1" x14ac:dyDescent="0.3">
      <c r="A58" s="69"/>
      <c r="B58" s="70"/>
      <c r="C58" s="69"/>
      <c r="D58" s="69"/>
      <c r="E58" s="70"/>
      <c r="F58" s="69"/>
      <c r="G58" s="69"/>
      <c r="H58" s="70"/>
      <c r="I58" s="69"/>
      <c r="J58" s="69"/>
      <c r="K58" s="70"/>
      <c r="L58" s="70"/>
      <c r="M58" s="69"/>
      <c r="N58" s="70"/>
      <c r="O58" s="70"/>
      <c r="P58" s="69"/>
      <c r="Q58" s="70"/>
      <c r="R58" s="70"/>
      <c r="S58" s="70"/>
      <c r="T58" s="69"/>
      <c r="U58" s="70"/>
    </row>
    <row r="59" spans="1:21" ht="18.75" thickBot="1" x14ac:dyDescent="0.3">
      <c r="A59" s="309" t="s">
        <v>1</v>
      </c>
      <c r="B59" s="310"/>
      <c r="C59" s="310"/>
      <c r="D59" s="310"/>
      <c r="E59" s="310">
        <v>1404</v>
      </c>
      <c r="F59" s="310"/>
      <c r="G59" s="311" t="s">
        <v>51</v>
      </c>
      <c r="H59" s="311"/>
      <c r="I59" s="71"/>
      <c r="J59" s="311" t="s">
        <v>52</v>
      </c>
      <c r="K59" s="311"/>
      <c r="L59" s="311"/>
      <c r="M59" s="311"/>
      <c r="N59" s="311"/>
      <c r="O59" s="71"/>
      <c r="P59" s="71"/>
      <c r="Q59" s="71"/>
      <c r="R59" s="310" t="s">
        <v>6</v>
      </c>
      <c r="S59" s="310"/>
      <c r="T59" s="310"/>
      <c r="U59" s="312"/>
    </row>
    <row r="60" spans="1:21" ht="16.5" thickBot="1" x14ac:dyDescent="0.3">
      <c r="A60" s="72"/>
      <c r="B60" s="73"/>
      <c r="C60" s="73"/>
      <c r="D60" s="73"/>
      <c r="E60" s="73"/>
      <c r="F60" s="73"/>
      <c r="G60" s="73"/>
      <c r="H60" s="73"/>
      <c r="I60" s="73"/>
      <c r="J60" s="73"/>
      <c r="K60" s="73"/>
      <c r="L60" s="73"/>
      <c r="M60" s="72"/>
      <c r="N60" s="72"/>
      <c r="O60" s="72"/>
      <c r="P60" s="73"/>
      <c r="Q60" s="73"/>
      <c r="R60" s="73"/>
      <c r="S60" s="73"/>
      <c r="T60" s="73"/>
      <c r="U60" s="73"/>
    </row>
    <row r="61" spans="1:21" ht="16.5" thickTop="1" x14ac:dyDescent="0.25">
      <c r="A61" s="74" t="s">
        <v>7</v>
      </c>
      <c r="B61" s="313" t="s">
        <v>141</v>
      </c>
      <c r="C61" s="314"/>
      <c r="D61" s="314"/>
      <c r="E61" s="314"/>
      <c r="F61" s="314"/>
      <c r="G61" s="315"/>
      <c r="H61" s="316" t="s">
        <v>4</v>
      </c>
      <c r="I61" s="317"/>
      <c r="J61" s="318"/>
      <c r="K61" s="75" t="s">
        <v>5</v>
      </c>
      <c r="L61" s="319" t="s">
        <v>142</v>
      </c>
      <c r="M61" s="320"/>
      <c r="N61" s="319" t="s">
        <v>143</v>
      </c>
      <c r="O61" s="320"/>
      <c r="P61" s="319" t="s">
        <v>144</v>
      </c>
      <c r="Q61" s="321"/>
      <c r="R61" s="322" t="s">
        <v>15</v>
      </c>
      <c r="S61" s="323"/>
      <c r="T61" s="323"/>
      <c r="U61" s="324"/>
    </row>
    <row r="62" spans="1:21" ht="49.15" customHeight="1" x14ac:dyDescent="0.25">
      <c r="A62" s="49"/>
      <c r="B62" s="337" t="s">
        <v>55</v>
      </c>
      <c r="C62" s="338"/>
      <c r="D62" s="338"/>
      <c r="E62" s="338"/>
      <c r="F62" s="338"/>
      <c r="G62" s="339"/>
      <c r="H62" s="345" t="s">
        <v>54</v>
      </c>
      <c r="I62" s="346"/>
      <c r="J62" s="347"/>
      <c r="K62" s="51" t="s">
        <v>162</v>
      </c>
      <c r="L62" s="371">
        <f>SUM(ریزمتره!O70)</f>
        <v>325.15899999999999</v>
      </c>
      <c r="M62" s="372"/>
      <c r="N62" s="373">
        <v>452000</v>
      </c>
      <c r="O62" s="374"/>
      <c r="P62" s="375">
        <f>L62*N62</f>
        <v>146971868</v>
      </c>
      <c r="Q62" s="376"/>
      <c r="R62" s="367"/>
      <c r="S62" s="367"/>
      <c r="T62" s="367"/>
      <c r="U62" s="377"/>
    </row>
    <row r="63" spans="1:21" ht="52.15" customHeight="1" x14ac:dyDescent="0.25">
      <c r="A63" s="49">
        <v>1</v>
      </c>
      <c r="B63" s="299" t="s">
        <v>163</v>
      </c>
      <c r="C63" s="300"/>
      <c r="D63" s="300"/>
      <c r="E63" s="300"/>
      <c r="F63" s="300"/>
      <c r="G63" s="301"/>
      <c r="H63" s="345" t="s">
        <v>57</v>
      </c>
      <c r="I63" s="346"/>
      <c r="J63" s="347"/>
      <c r="K63" s="51" t="s">
        <v>162</v>
      </c>
      <c r="L63" s="371">
        <f>SUM(ریزمتره!O73)</f>
        <v>767.88</v>
      </c>
      <c r="M63" s="372"/>
      <c r="N63" s="378">
        <v>7717.6756000000005</v>
      </c>
      <c r="O63" s="379"/>
      <c r="P63" s="375">
        <f t="shared" ref="P63:P67" si="3">L63*N63</f>
        <v>5926248.739728</v>
      </c>
      <c r="Q63" s="376"/>
      <c r="R63" s="367"/>
      <c r="S63" s="367"/>
      <c r="T63" s="367"/>
      <c r="U63" s="377"/>
    </row>
    <row r="64" spans="1:21" ht="46.9" customHeight="1" x14ac:dyDescent="0.25">
      <c r="A64" s="49">
        <v>2</v>
      </c>
      <c r="B64" s="299" t="s">
        <v>61</v>
      </c>
      <c r="C64" s="300"/>
      <c r="D64" s="300"/>
      <c r="E64" s="300"/>
      <c r="F64" s="300"/>
      <c r="G64" s="301"/>
      <c r="H64" s="345" t="s">
        <v>60</v>
      </c>
      <c r="I64" s="346"/>
      <c r="J64" s="347"/>
      <c r="K64" s="51" t="s">
        <v>162</v>
      </c>
      <c r="L64" s="371">
        <f>SUM(ریزمتره!O76)</f>
        <v>296.39999999999998</v>
      </c>
      <c r="M64" s="372"/>
      <c r="N64" s="378">
        <v>400000</v>
      </c>
      <c r="O64" s="379"/>
      <c r="P64" s="375">
        <f t="shared" si="3"/>
        <v>118559999.99999999</v>
      </c>
      <c r="Q64" s="376"/>
      <c r="R64" s="367"/>
      <c r="S64" s="367"/>
      <c r="T64" s="367"/>
      <c r="U64" s="377"/>
    </row>
    <row r="65" spans="1:21" ht="43.9" customHeight="1" x14ac:dyDescent="0.25">
      <c r="A65" s="49">
        <v>3</v>
      </c>
      <c r="B65" s="299" t="s">
        <v>64</v>
      </c>
      <c r="C65" s="295"/>
      <c r="D65" s="295"/>
      <c r="E65" s="295"/>
      <c r="F65" s="295"/>
      <c r="G65" s="341"/>
      <c r="H65" s="345" t="s">
        <v>63</v>
      </c>
      <c r="I65" s="346"/>
      <c r="J65" s="347"/>
      <c r="K65" s="51" t="s">
        <v>162</v>
      </c>
      <c r="L65" s="371">
        <f>SUM(ریزمتره!O79)</f>
        <v>37.547999999999995</v>
      </c>
      <c r="M65" s="372"/>
      <c r="N65" s="373">
        <v>758000</v>
      </c>
      <c r="O65" s="374"/>
      <c r="P65" s="375">
        <f t="shared" si="3"/>
        <v>28461383.999999996</v>
      </c>
      <c r="Q65" s="376"/>
      <c r="R65" s="367"/>
      <c r="S65" s="367"/>
      <c r="T65" s="367"/>
      <c r="U65" s="377"/>
    </row>
    <row r="66" spans="1:21" ht="57.6" customHeight="1" x14ac:dyDescent="0.25">
      <c r="A66" s="49">
        <v>4</v>
      </c>
      <c r="B66" s="299" t="s">
        <v>164</v>
      </c>
      <c r="C66" s="300"/>
      <c r="D66" s="300"/>
      <c r="E66" s="300"/>
      <c r="F66" s="300"/>
      <c r="G66" s="301"/>
      <c r="H66" s="345" t="s">
        <v>165</v>
      </c>
      <c r="I66" s="346"/>
      <c r="J66" s="347"/>
      <c r="K66" s="51" t="s">
        <v>162</v>
      </c>
      <c r="L66" s="371">
        <f>SUM(ریزمتره!O83)</f>
        <v>314</v>
      </c>
      <c r="M66" s="372"/>
      <c r="N66" s="373">
        <v>569000</v>
      </c>
      <c r="O66" s="380"/>
      <c r="P66" s="375">
        <f t="shared" si="3"/>
        <v>178666000</v>
      </c>
      <c r="Q66" s="376"/>
      <c r="R66" s="366"/>
      <c r="S66" s="367"/>
      <c r="T66" s="367"/>
      <c r="U66" s="377"/>
    </row>
    <row r="67" spans="1:21" ht="49.15" customHeight="1" x14ac:dyDescent="0.25">
      <c r="A67" s="49">
        <v>5</v>
      </c>
      <c r="B67" s="299" t="s">
        <v>166</v>
      </c>
      <c r="C67" s="295"/>
      <c r="D67" s="295"/>
      <c r="E67" s="295"/>
      <c r="F67" s="295"/>
      <c r="G67" s="341"/>
      <c r="H67" s="345" t="s">
        <v>66</v>
      </c>
      <c r="I67" s="346"/>
      <c r="J67" s="347"/>
      <c r="K67" s="51" t="s">
        <v>162</v>
      </c>
      <c r="L67" s="371">
        <f>SUM(ریزمتره!O81)</f>
        <v>37.547999999999995</v>
      </c>
      <c r="M67" s="372"/>
      <c r="N67" s="373">
        <v>-46100</v>
      </c>
      <c r="O67" s="374"/>
      <c r="P67" s="375">
        <f t="shared" si="3"/>
        <v>-1730962.7999999998</v>
      </c>
      <c r="Q67" s="376"/>
      <c r="R67" s="367"/>
      <c r="S67" s="367"/>
      <c r="T67" s="367"/>
      <c r="U67" s="377"/>
    </row>
    <row r="68" spans="1:21" ht="46.15" customHeight="1" thickBot="1" x14ac:dyDescent="0.3">
      <c r="A68" s="49">
        <v>6</v>
      </c>
      <c r="B68" s="381"/>
      <c r="C68" s="382"/>
      <c r="D68" s="382"/>
      <c r="E68" s="382"/>
      <c r="F68" s="382"/>
      <c r="G68" s="383"/>
      <c r="H68" s="345"/>
      <c r="I68" s="346"/>
      <c r="J68" s="347"/>
      <c r="K68" s="51"/>
      <c r="L68" s="371"/>
      <c r="M68" s="372"/>
      <c r="N68" s="371"/>
      <c r="O68" s="374"/>
      <c r="P68" s="384">
        <f>SUM(P62:Q67)</f>
        <v>476854537.93972796</v>
      </c>
      <c r="Q68" s="385"/>
      <c r="R68" s="367"/>
      <c r="S68" s="367"/>
      <c r="T68" s="367"/>
      <c r="U68" s="377"/>
    </row>
    <row r="69" spans="1:21" ht="17.25" thickTop="1" thickBot="1" x14ac:dyDescent="0.3">
      <c r="A69" s="263" t="s">
        <v>150</v>
      </c>
      <c r="B69" s="264"/>
      <c r="C69" s="264"/>
      <c r="D69" s="264"/>
      <c r="E69" s="264"/>
      <c r="F69" s="264"/>
      <c r="G69" s="264"/>
      <c r="H69" s="264"/>
      <c r="I69" s="264"/>
      <c r="J69" s="76"/>
      <c r="K69" s="265" t="s">
        <v>52</v>
      </c>
      <c r="L69" s="265"/>
      <c r="M69" s="265"/>
      <c r="N69" s="264" t="s">
        <v>151</v>
      </c>
      <c r="O69" s="266"/>
      <c r="P69" s="297"/>
      <c r="Q69" s="298"/>
      <c r="R69" s="77"/>
      <c r="S69" s="77"/>
      <c r="T69" s="77"/>
      <c r="U69" s="78"/>
    </row>
    <row r="70" spans="1:21" ht="17.25" thickTop="1" thickBot="1" x14ac:dyDescent="0.3">
      <c r="A70" s="263" t="s">
        <v>150</v>
      </c>
      <c r="B70" s="264"/>
      <c r="C70" s="264"/>
      <c r="D70" s="264"/>
      <c r="E70" s="264"/>
      <c r="F70" s="264"/>
      <c r="G70" s="264"/>
      <c r="H70" s="264"/>
      <c r="I70" s="264"/>
      <c r="J70" s="76"/>
      <c r="K70" s="265" t="s">
        <v>52</v>
      </c>
      <c r="L70" s="265"/>
      <c r="M70" s="265"/>
      <c r="N70" s="264" t="s">
        <v>152</v>
      </c>
      <c r="O70" s="266"/>
      <c r="P70" s="267"/>
      <c r="Q70" s="268"/>
      <c r="R70" s="77"/>
      <c r="S70" s="77"/>
      <c r="T70" s="77"/>
      <c r="U70" s="78"/>
    </row>
    <row r="71" spans="1:21" ht="19.5" thickTop="1" thickBot="1" x14ac:dyDescent="0.3">
      <c r="A71" s="70"/>
      <c r="B71" s="70"/>
      <c r="C71" s="70"/>
      <c r="D71" s="70"/>
      <c r="E71" s="70"/>
      <c r="F71" s="70"/>
      <c r="G71" s="70"/>
      <c r="H71" s="70"/>
      <c r="I71" s="70"/>
      <c r="J71" s="70"/>
      <c r="K71" s="70"/>
      <c r="L71" s="70"/>
      <c r="M71" s="70"/>
      <c r="N71" s="70"/>
      <c r="O71" s="70"/>
      <c r="P71" s="70"/>
      <c r="Q71" s="79"/>
      <c r="R71" s="79"/>
      <c r="S71" s="79"/>
      <c r="T71" s="79"/>
      <c r="U71" s="79"/>
    </row>
    <row r="72" spans="1:21" x14ac:dyDescent="0.25">
      <c r="A72" s="269" t="s">
        <v>153</v>
      </c>
      <c r="B72" s="270"/>
      <c r="C72" s="270"/>
      <c r="D72" s="270"/>
      <c r="E72" s="270"/>
      <c r="F72" s="270"/>
      <c r="G72" s="271"/>
      <c r="H72" s="278" t="s">
        <v>154</v>
      </c>
      <c r="I72" s="279"/>
      <c r="J72" s="279"/>
      <c r="K72" s="279"/>
      <c r="L72" s="279"/>
      <c r="M72" s="279"/>
      <c r="N72" s="280"/>
      <c r="O72" s="278" t="s">
        <v>155</v>
      </c>
      <c r="P72" s="279"/>
      <c r="Q72" s="279"/>
      <c r="R72" s="279"/>
      <c r="S72" s="279"/>
      <c r="T72" s="279"/>
      <c r="U72" s="280"/>
    </row>
    <row r="73" spans="1:21" x14ac:dyDescent="0.25">
      <c r="A73" s="272"/>
      <c r="B73" s="273"/>
      <c r="C73" s="273"/>
      <c r="D73" s="273"/>
      <c r="E73" s="273"/>
      <c r="F73" s="273"/>
      <c r="G73" s="274"/>
      <c r="H73" s="281"/>
      <c r="I73" s="282"/>
      <c r="J73" s="282"/>
      <c r="K73" s="282"/>
      <c r="L73" s="282"/>
      <c r="M73" s="282"/>
      <c r="N73" s="283"/>
      <c r="O73" s="281"/>
      <c r="P73" s="282"/>
      <c r="Q73" s="282"/>
      <c r="R73" s="282"/>
      <c r="S73" s="282"/>
      <c r="T73" s="282"/>
      <c r="U73" s="283"/>
    </row>
    <row r="74" spans="1:21" ht="15.75" thickBot="1" x14ac:dyDescent="0.3">
      <c r="A74" s="275"/>
      <c r="B74" s="276"/>
      <c r="C74" s="276"/>
      <c r="D74" s="276"/>
      <c r="E74" s="276"/>
      <c r="F74" s="276"/>
      <c r="G74" s="277"/>
      <c r="H74" s="284"/>
      <c r="I74" s="285"/>
      <c r="J74" s="285"/>
      <c r="K74" s="285"/>
      <c r="L74" s="285"/>
      <c r="M74" s="285"/>
      <c r="N74" s="286"/>
      <c r="O74" s="284"/>
      <c r="P74" s="285"/>
      <c r="Q74" s="285"/>
      <c r="R74" s="285"/>
      <c r="S74" s="285"/>
      <c r="T74" s="285"/>
      <c r="U74" s="286"/>
    </row>
    <row r="76" spans="1:21" ht="15.75" thickBot="1" x14ac:dyDescent="0.3">
      <c r="A76" s="48"/>
      <c r="B76" s="48"/>
      <c r="C76" s="48"/>
      <c r="D76" s="48"/>
      <c r="E76" s="48"/>
      <c r="F76" s="48"/>
      <c r="G76" s="48"/>
      <c r="H76" s="48"/>
      <c r="I76" s="48"/>
      <c r="J76" s="48"/>
      <c r="K76" s="48"/>
      <c r="L76" s="48"/>
      <c r="M76" s="48"/>
      <c r="N76" s="48"/>
      <c r="O76" s="48"/>
      <c r="P76" s="48"/>
      <c r="Q76" s="48"/>
      <c r="R76" s="48"/>
      <c r="S76" s="48"/>
      <c r="T76" s="48"/>
      <c r="U76" s="48"/>
    </row>
    <row r="77" spans="1:21" ht="24" thickTop="1" thickBot="1" x14ac:dyDescent="0.3">
      <c r="A77" s="306" t="s">
        <v>139</v>
      </c>
      <c r="B77" s="307"/>
      <c r="C77" s="307"/>
      <c r="D77" s="307"/>
      <c r="E77" s="307"/>
      <c r="F77" s="307"/>
      <c r="G77" s="307"/>
      <c r="H77" s="307"/>
      <c r="I77" s="307"/>
      <c r="J77" s="307"/>
      <c r="K77" s="307"/>
      <c r="L77" s="307"/>
      <c r="M77" s="307"/>
      <c r="N77" s="307"/>
      <c r="O77" s="307"/>
      <c r="P77" s="307"/>
      <c r="Q77" s="307"/>
      <c r="R77" s="307"/>
      <c r="S77" s="307"/>
      <c r="T77" s="307"/>
      <c r="U77" s="308"/>
    </row>
    <row r="78" spans="1:21" ht="19.5" thickTop="1" thickBot="1" x14ac:dyDescent="0.3">
      <c r="A78" s="69"/>
      <c r="B78" s="70"/>
      <c r="C78" s="69"/>
      <c r="D78" s="69"/>
      <c r="E78" s="70"/>
      <c r="F78" s="69"/>
      <c r="G78" s="69"/>
      <c r="H78" s="70"/>
      <c r="I78" s="69"/>
      <c r="J78" s="69"/>
      <c r="K78" s="70"/>
      <c r="L78" s="70"/>
      <c r="M78" s="69"/>
      <c r="N78" s="70"/>
      <c r="O78" s="70"/>
      <c r="P78" s="69"/>
      <c r="Q78" s="70"/>
      <c r="R78" s="70"/>
      <c r="S78" s="70"/>
      <c r="T78" s="69"/>
      <c r="U78" s="70"/>
    </row>
    <row r="79" spans="1:21" ht="18.75" thickBot="1" x14ac:dyDescent="0.3">
      <c r="A79" s="309" t="s">
        <v>1</v>
      </c>
      <c r="B79" s="310"/>
      <c r="C79" s="310"/>
      <c r="D79" s="310"/>
      <c r="E79" s="310">
        <v>1404</v>
      </c>
      <c r="F79" s="310"/>
      <c r="G79" s="311" t="s">
        <v>68</v>
      </c>
      <c r="H79" s="311"/>
      <c r="I79" s="71"/>
      <c r="J79" s="311" t="s">
        <v>69</v>
      </c>
      <c r="K79" s="311"/>
      <c r="L79" s="311"/>
      <c r="M79" s="311"/>
      <c r="N79" s="311"/>
      <c r="O79" s="71"/>
      <c r="P79" s="71"/>
      <c r="Q79" s="71"/>
      <c r="R79" s="310" t="s">
        <v>6</v>
      </c>
      <c r="S79" s="310"/>
      <c r="T79" s="310"/>
      <c r="U79" s="312"/>
    </row>
    <row r="80" spans="1:21" ht="16.5" thickBot="1" x14ac:dyDescent="0.3">
      <c r="A80" s="72"/>
      <c r="B80" s="73"/>
      <c r="C80" s="73"/>
      <c r="D80" s="73"/>
      <c r="E80" s="73"/>
      <c r="F80" s="73"/>
      <c r="G80" s="73"/>
      <c r="H80" s="73"/>
      <c r="I80" s="73"/>
      <c r="J80" s="73"/>
      <c r="K80" s="73"/>
      <c r="L80" s="73"/>
      <c r="M80" s="72"/>
      <c r="N80" s="72"/>
      <c r="O80" s="72"/>
      <c r="P80" s="73"/>
      <c r="Q80" s="73"/>
      <c r="R80" s="73"/>
      <c r="S80" s="73"/>
      <c r="T80" s="73"/>
      <c r="U80" s="73"/>
    </row>
    <row r="81" spans="1:21" ht="16.5" thickTop="1" x14ac:dyDescent="0.25">
      <c r="A81" s="74" t="s">
        <v>7</v>
      </c>
      <c r="B81" s="313" t="s">
        <v>141</v>
      </c>
      <c r="C81" s="314"/>
      <c r="D81" s="314"/>
      <c r="E81" s="314"/>
      <c r="F81" s="314"/>
      <c r="G81" s="315"/>
      <c r="H81" s="316" t="s">
        <v>4</v>
      </c>
      <c r="I81" s="317"/>
      <c r="J81" s="318"/>
      <c r="K81" s="75" t="s">
        <v>5</v>
      </c>
      <c r="L81" s="319" t="s">
        <v>142</v>
      </c>
      <c r="M81" s="320"/>
      <c r="N81" s="319" t="s">
        <v>143</v>
      </c>
      <c r="O81" s="320"/>
      <c r="P81" s="319" t="s">
        <v>144</v>
      </c>
      <c r="Q81" s="321"/>
      <c r="R81" s="322" t="s">
        <v>15</v>
      </c>
      <c r="S81" s="323"/>
      <c r="T81" s="323"/>
      <c r="U81" s="324"/>
    </row>
    <row r="82" spans="1:21" ht="63" customHeight="1" x14ac:dyDescent="0.25">
      <c r="A82" s="49">
        <v>1</v>
      </c>
      <c r="B82" s="337" t="s">
        <v>167</v>
      </c>
      <c r="C82" s="338"/>
      <c r="D82" s="338"/>
      <c r="E82" s="338"/>
      <c r="F82" s="338"/>
      <c r="G82" s="339"/>
      <c r="H82" s="345" t="s">
        <v>70</v>
      </c>
      <c r="I82" s="346"/>
      <c r="J82" s="347"/>
      <c r="K82" s="82" t="s">
        <v>146</v>
      </c>
      <c r="L82" s="386">
        <f>SUM(ریزمتره!O96:P97)</f>
        <v>5.1579999999999995</v>
      </c>
      <c r="M82" s="387"/>
      <c r="N82" s="392">
        <v>17152000</v>
      </c>
      <c r="O82" s="393"/>
      <c r="P82" s="390">
        <f>L82*N82</f>
        <v>88470015.999999985</v>
      </c>
      <c r="Q82" s="391"/>
      <c r="R82" s="367"/>
      <c r="S82" s="367"/>
      <c r="T82" s="367"/>
      <c r="U82" s="377"/>
    </row>
    <row r="83" spans="1:21" ht="56.45" customHeight="1" x14ac:dyDescent="0.25">
      <c r="A83" s="49">
        <v>2</v>
      </c>
      <c r="B83" s="299" t="s">
        <v>168</v>
      </c>
      <c r="C83" s="300"/>
      <c r="D83" s="300"/>
      <c r="E83" s="300"/>
      <c r="F83" s="300"/>
      <c r="G83" s="301"/>
      <c r="H83" s="345" t="s">
        <v>74</v>
      </c>
      <c r="I83" s="346"/>
      <c r="J83" s="347"/>
      <c r="K83" s="82" t="s">
        <v>146</v>
      </c>
      <c r="L83" s="386">
        <f>SUM(ریزمتره!O103:P105)</f>
        <v>17.103999999999999</v>
      </c>
      <c r="M83" s="387"/>
      <c r="N83" s="388">
        <v>20162000</v>
      </c>
      <c r="O83" s="389"/>
      <c r="P83" s="390">
        <f t="shared" ref="P83:P87" si="4">L83*N83</f>
        <v>344850848</v>
      </c>
      <c r="Q83" s="391"/>
      <c r="R83" s="367"/>
      <c r="S83" s="367"/>
      <c r="T83" s="367"/>
      <c r="U83" s="377"/>
    </row>
    <row r="84" spans="1:21" ht="52.15" customHeight="1" x14ac:dyDescent="0.25">
      <c r="A84" s="49">
        <v>3</v>
      </c>
      <c r="B84" s="299" t="s">
        <v>169</v>
      </c>
      <c r="C84" s="300"/>
      <c r="D84" s="300"/>
      <c r="E84" s="300"/>
      <c r="F84" s="300"/>
      <c r="G84" s="301"/>
      <c r="H84" s="345" t="s">
        <v>77</v>
      </c>
      <c r="I84" s="346"/>
      <c r="J84" s="347"/>
      <c r="K84" s="82" t="s">
        <v>146</v>
      </c>
      <c r="L84" s="386">
        <v>17.103999999999999</v>
      </c>
      <c r="M84" s="387"/>
      <c r="N84" s="388">
        <v>145500</v>
      </c>
      <c r="O84" s="389"/>
      <c r="P84" s="390">
        <f t="shared" si="4"/>
        <v>2488632</v>
      </c>
      <c r="Q84" s="391"/>
      <c r="R84" s="367"/>
      <c r="S84" s="367"/>
      <c r="T84" s="367"/>
      <c r="U84" s="377"/>
    </row>
    <row r="85" spans="1:21" ht="56.45" customHeight="1" x14ac:dyDescent="0.25">
      <c r="A85" s="49">
        <v>4</v>
      </c>
      <c r="B85" s="299" t="s">
        <v>170</v>
      </c>
      <c r="C85" s="295"/>
      <c r="D85" s="295"/>
      <c r="E85" s="295"/>
      <c r="F85" s="295"/>
      <c r="G85" s="341"/>
      <c r="H85" s="345" t="s">
        <v>72</v>
      </c>
      <c r="I85" s="346"/>
      <c r="J85" s="347"/>
      <c r="K85" s="82" t="s">
        <v>146</v>
      </c>
      <c r="L85" s="386">
        <v>5.1580000000000004</v>
      </c>
      <c r="M85" s="387"/>
      <c r="N85" s="392">
        <v>304000</v>
      </c>
      <c r="O85" s="393"/>
      <c r="P85" s="390">
        <f t="shared" si="4"/>
        <v>1568032</v>
      </c>
      <c r="Q85" s="391"/>
      <c r="R85" s="367"/>
      <c r="S85" s="367"/>
      <c r="T85" s="367"/>
      <c r="U85" s="377"/>
    </row>
    <row r="86" spans="1:21" ht="46.9" customHeight="1" x14ac:dyDescent="0.25">
      <c r="A86" s="49">
        <v>5</v>
      </c>
      <c r="B86" s="299" t="s">
        <v>80</v>
      </c>
      <c r="C86" s="295"/>
      <c r="D86" s="295"/>
      <c r="E86" s="295"/>
      <c r="F86" s="295"/>
      <c r="G86" s="341"/>
      <c r="H86" s="345" t="s">
        <v>79</v>
      </c>
      <c r="I86" s="346"/>
      <c r="J86" s="347"/>
      <c r="K86" s="82" t="s">
        <v>146</v>
      </c>
      <c r="L86" s="386">
        <f>SUM(ریزمتره!O111)</f>
        <v>3.15</v>
      </c>
      <c r="M86" s="387"/>
      <c r="N86" s="392">
        <v>366500</v>
      </c>
      <c r="O86" s="393"/>
      <c r="P86" s="390">
        <f t="shared" si="4"/>
        <v>1154475</v>
      </c>
      <c r="Q86" s="391"/>
      <c r="R86" s="367"/>
      <c r="S86" s="367"/>
      <c r="T86" s="367"/>
      <c r="U86" s="377"/>
    </row>
    <row r="87" spans="1:21" ht="66.599999999999994" customHeight="1" x14ac:dyDescent="0.25">
      <c r="A87" s="49">
        <v>6</v>
      </c>
      <c r="B87" s="299" t="s">
        <v>171</v>
      </c>
      <c r="C87" s="295"/>
      <c r="D87" s="295"/>
      <c r="E87" s="295"/>
      <c r="F87" s="295"/>
      <c r="G87" s="341"/>
      <c r="H87" s="345" t="s">
        <v>81</v>
      </c>
      <c r="I87" s="346"/>
      <c r="J87" s="347"/>
      <c r="K87" s="82" t="s">
        <v>146</v>
      </c>
      <c r="L87" s="386">
        <f>SUM(ریزمتره!O115)</f>
        <v>8.23</v>
      </c>
      <c r="M87" s="387"/>
      <c r="N87" s="392">
        <v>250500</v>
      </c>
      <c r="O87" s="393"/>
      <c r="P87" s="390">
        <f t="shared" si="4"/>
        <v>2061615</v>
      </c>
      <c r="Q87" s="391"/>
      <c r="R87" s="367"/>
      <c r="S87" s="367"/>
      <c r="T87" s="367"/>
      <c r="U87" s="377"/>
    </row>
    <row r="88" spans="1:21" ht="50.45" customHeight="1" thickBot="1" x14ac:dyDescent="0.3">
      <c r="A88" s="49">
        <v>7</v>
      </c>
      <c r="B88" s="366"/>
      <c r="C88" s="367"/>
      <c r="D88" s="367"/>
      <c r="E88" s="367"/>
      <c r="F88" s="367"/>
      <c r="G88" s="368"/>
      <c r="H88" s="345"/>
      <c r="I88" s="346"/>
      <c r="J88" s="347"/>
      <c r="K88" s="83"/>
      <c r="L88" s="386"/>
      <c r="M88" s="387"/>
      <c r="N88" s="386"/>
      <c r="O88" s="393"/>
      <c r="P88" s="394">
        <f>SUM(P82:Q87)</f>
        <v>440593618</v>
      </c>
      <c r="Q88" s="395"/>
      <c r="R88" s="367"/>
      <c r="S88" s="367"/>
      <c r="T88" s="367"/>
      <c r="U88" s="377"/>
    </row>
    <row r="89" spans="1:21" ht="17.25" thickTop="1" thickBot="1" x14ac:dyDescent="0.3">
      <c r="A89" s="263" t="s">
        <v>150</v>
      </c>
      <c r="B89" s="264"/>
      <c r="C89" s="264"/>
      <c r="D89" s="264"/>
      <c r="E89" s="264"/>
      <c r="F89" s="264"/>
      <c r="G89" s="264"/>
      <c r="H89" s="264"/>
      <c r="I89" s="264"/>
      <c r="J89" s="76"/>
      <c r="K89" s="265" t="s">
        <v>69</v>
      </c>
      <c r="L89" s="265"/>
      <c r="M89" s="265"/>
      <c r="N89" s="264" t="s">
        <v>151</v>
      </c>
      <c r="O89" s="266"/>
      <c r="P89" s="297"/>
      <c r="Q89" s="298"/>
      <c r="R89" s="77"/>
      <c r="S89" s="77"/>
      <c r="T89" s="77"/>
      <c r="U89" s="78"/>
    </row>
    <row r="90" spans="1:21" ht="17.25" thickTop="1" thickBot="1" x14ac:dyDescent="0.3">
      <c r="A90" s="263" t="s">
        <v>150</v>
      </c>
      <c r="B90" s="264"/>
      <c r="C90" s="264"/>
      <c r="D90" s="264"/>
      <c r="E90" s="264"/>
      <c r="F90" s="264"/>
      <c r="G90" s="264"/>
      <c r="H90" s="264"/>
      <c r="I90" s="264"/>
      <c r="J90" s="76"/>
      <c r="K90" s="265" t="s">
        <v>69</v>
      </c>
      <c r="L90" s="265"/>
      <c r="M90" s="265"/>
      <c r="N90" s="264" t="s">
        <v>152</v>
      </c>
      <c r="O90" s="266"/>
      <c r="P90" s="267"/>
      <c r="Q90" s="268"/>
      <c r="R90" s="77"/>
      <c r="S90" s="77"/>
      <c r="T90" s="77"/>
      <c r="U90" s="78"/>
    </row>
    <row r="91" spans="1:21" ht="19.5" thickTop="1" thickBot="1" x14ac:dyDescent="0.3">
      <c r="A91" s="70"/>
      <c r="B91" s="70"/>
      <c r="C91" s="70"/>
      <c r="D91" s="70"/>
      <c r="E91" s="70"/>
      <c r="F91" s="70"/>
      <c r="G91" s="70"/>
      <c r="H91" s="70"/>
      <c r="I91" s="70"/>
      <c r="J91" s="70"/>
      <c r="K91" s="70"/>
      <c r="L91" s="70"/>
      <c r="M91" s="70"/>
      <c r="N91" s="70"/>
      <c r="O91" s="70"/>
      <c r="P91" s="70"/>
      <c r="Q91" s="79"/>
      <c r="R91" s="79"/>
      <c r="S91" s="79"/>
      <c r="T91" s="79"/>
      <c r="U91" s="79"/>
    </row>
    <row r="92" spans="1:21" x14ac:dyDescent="0.25">
      <c r="A92" s="269" t="s">
        <v>153</v>
      </c>
      <c r="B92" s="270"/>
      <c r="C92" s="270"/>
      <c r="D92" s="270"/>
      <c r="E92" s="270"/>
      <c r="F92" s="270"/>
      <c r="G92" s="271"/>
      <c r="H92" s="278" t="s">
        <v>154</v>
      </c>
      <c r="I92" s="279"/>
      <c r="J92" s="279"/>
      <c r="K92" s="279"/>
      <c r="L92" s="279"/>
      <c r="M92" s="279"/>
      <c r="N92" s="280"/>
      <c r="O92" s="278" t="s">
        <v>155</v>
      </c>
      <c r="P92" s="279"/>
      <c r="Q92" s="279"/>
      <c r="R92" s="279"/>
      <c r="S92" s="279"/>
      <c r="T92" s="279"/>
      <c r="U92" s="280"/>
    </row>
    <row r="93" spans="1:21" x14ac:dyDescent="0.25">
      <c r="A93" s="272"/>
      <c r="B93" s="273"/>
      <c r="C93" s="273"/>
      <c r="D93" s="273"/>
      <c r="E93" s="273"/>
      <c r="F93" s="273"/>
      <c r="G93" s="274"/>
      <c r="H93" s="281"/>
      <c r="I93" s="282"/>
      <c r="J93" s="282"/>
      <c r="K93" s="282"/>
      <c r="L93" s="282"/>
      <c r="M93" s="282"/>
      <c r="N93" s="283"/>
      <c r="O93" s="281"/>
      <c r="P93" s="282"/>
      <c r="Q93" s="282"/>
      <c r="R93" s="282"/>
      <c r="S93" s="282"/>
      <c r="T93" s="282"/>
      <c r="U93" s="283"/>
    </row>
    <row r="94" spans="1:21" ht="15.75" thickBot="1" x14ac:dyDescent="0.3">
      <c r="A94" s="275"/>
      <c r="B94" s="276"/>
      <c r="C94" s="276"/>
      <c r="D94" s="276"/>
      <c r="E94" s="276"/>
      <c r="F94" s="276"/>
      <c r="G94" s="277"/>
      <c r="H94" s="284"/>
      <c r="I94" s="285"/>
      <c r="J94" s="285"/>
      <c r="K94" s="285"/>
      <c r="L94" s="285"/>
      <c r="M94" s="285"/>
      <c r="N94" s="286"/>
      <c r="O94" s="284"/>
      <c r="P94" s="285"/>
      <c r="Q94" s="285"/>
      <c r="R94" s="285"/>
      <c r="S94" s="285"/>
      <c r="T94" s="285"/>
      <c r="U94" s="286"/>
    </row>
    <row r="96" spans="1:21" ht="15.75" thickBot="1" x14ac:dyDescent="0.3">
      <c r="A96" s="48"/>
      <c r="B96" s="48"/>
      <c r="C96" s="48"/>
      <c r="D96" s="48"/>
      <c r="E96" s="48"/>
      <c r="F96" s="48"/>
      <c r="G96" s="48"/>
      <c r="H96" s="48"/>
      <c r="I96" s="48"/>
      <c r="J96" s="48"/>
      <c r="K96" s="48"/>
      <c r="L96" s="48"/>
      <c r="M96" s="48"/>
      <c r="N96" s="48"/>
      <c r="O96" s="48"/>
      <c r="P96" s="48"/>
      <c r="Q96" s="48"/>
      <c r="R96" s="48"/>
      <c r="S96" s="48"/>
      <c r="T96" s="48"/>
      <c r="U96" s="48"/>
    </row>
    <row r="97" spans="1:21" ht="24" thickTop="1" thickBot="1" x14ac:dyDescent="0.3">
      <c r="A97" s="306" t="s">
        <v>139</v>
      </c>
      <c r="B97" s="307"/>
      <c r="C97" s="307"/>
      <c r="D97" s="307"/>
      <c r="E97" s="307"/>
      <c r="F97" s="307"/>
      <c r="G97" s="307"/>
      <c r="H97" s="307"/>
      <c r="I97" s="307"/>
      <c r="J97" s="307"/>
      <c r="K97" s="307"/>
      <c r="L97" s="307"/>
      <c r="M97" s="307"/>
      <c r="N97" s="307"/>
      <c r="O97" s="307"/>
      <c r="P97" s="307"/>
      <c r="Q97" s="307"/>
      <c r="R97" s="307"/>
      <c r="S97" s="307"/>
      <c r="T97" s="307"/>
      <c r="U97" s="308"/>
    </row>
    <row r="98" spans="1:21" ht="19.5" thickTop="1" thickBot="1" x14ac:dyDescent="0.3">
      <c r="A98" s="69"/>
      <c r="B98" s="70"/>
      <c r="C98" s="69"/>
      <c r="D98" s="69"/>
      <c r="E98" s="70"/>
      <c r="F98" s="69"/>
      <c r="G98" s="69"/>
      <c r="H98" s="70"/>
      <c r="I98" s="69"/>
      <c r="J98" s="69"/>
      <c r="K98" s="70"/>
      <c r="L98" s="70"/>
      <c r="M98" s="69"/>
      <c r="N98" s="70"/>
      <c r="O98" s="70"/>
      <c r="P98" s="69"/>
      <c r="Q98" s="70"/>
      <c r="R98" s="70"/>
      <c r="S98" s="70"/>
      <c r="T98" s="69"/>
      <c r="U98" s="70"/>
    </row>
    <row r="99" spans="1:21" ht="18.75" thickBot="1" x14ac:dyDescent="0.3">
      <c r="A99" s="309" t="s">
        <v>1</v>
      </c>
      <c r="B99" s="310"/>
      <c r="C99" s="310"/>
      <c r="D99" s="310"/>
      <c r="E99" s="310">
        <v>1404</v>
      </c>
      <c r="F99" s="310"/>
      <c r="G99" s="311" t="s">
        <v>83</v>
      </c>
      <c r="H99" s="311"/>
      <c r="I99" s="71"/>
      <c r="J99" s="311" t="s">
        <v>84</v>
      </c>
      <c r="K99" s="311"/>
      <c r="L99" s="311"/>
      <c r="M99" s="311"/>
      <c r="N99" s="311"/>
      <c r="O99" s="71"/>
      <c r="P99" s="71"/>
      <c r="Q99" s="71"/>
      <c r="R99" s="310" t="s">
        <v>6</v>
      </c>
      <c r="S99" s="310"/>
      <c r="T99" s="310"/>
      <c r="U99" s="312"/>
    </row>
    <row r="100" spans="1:21" ht="16.5" thickBot="1" x14ac:dyDescent="0.3">
      <c r="A100" s="72"/>
      <c r="B100" s="73"/>
      <c r="C100" s="73"/>
      <c r="D100" s="73"/>
      <c r="E100" s="73"/>
      <c r="F100" s="73"/>
      <c r="G100" s="73"/>
      <c r="H100" s="73"/>
      <c r="I100" s="73"/>
      <c r="J100" s="73"/>
      <c r="K100" s="73"/>
      <c r="L100" s="73"/>
      <c r="M100" s="72"/>
      <c r="N100" s="72"/>
      <c r="O100" s="72"/>
      <c r="P100" s="73"/>
      <c r="Q100" s="73"/>
      <c r="R100" s="73"/>
      <c r="S100" s="73"/>
      <c r="T100" s="73"/>
      <c r="U100" s="73"/>
    </row>
    <row r="101" spans="1:21" ht="16.5" thickTop="1" x14ac:dyDescent="0.25">
      <c r="A101" s="74" t="s">
        <v>7</v>
      </c>
      <c r="B101" s="313" t="s">
        <v>141</v>
      </c>
      <c r="C101" s="314"/>
      <c r="D101" s="314"/>
      <c r="E101" s="314"/>
      <c r="F101" s="314"/>
      <c r="G101" s="315"/>
      <c r="H101" s="316" t="s">
        <v>4</v>
      </c>
      <c r="I101" s="317"/>
      <c r="J101" s="318"/>
      <c r="K101" s="75" t="s">
        <v>5</v>
      </c>
      <c r="L101" s="319" t="s">
        <v>142</v>
      </c>
      <c r="M101" s="320"/>
      <c r="N101" s="319" t="s">
        <v>143</v>
      </c>
      <c r="O101" s="320"/>
      <c r="P101" s="319" t="s">
        <v>144</v>
      </c>
      <c r="Q101" s="321"/>
      <c r="R101" s="322" t="s">
        <v>15</v>
      </c>
      <c r="S101" s="323"/>
      <c r="T101" s="323"/>
      <c r="U101" s="324"/>
    </row>
    <row r="102" spans="1:21" ht="63.6" customHeight="1" x14ac:dyDescent="0.25">
      <c r="A102" s="49">
        <v>1</v>
      </c>
      <c r="B102" s="396" t="s">
        <v>173</v>
      </c>
      <c r="C102" s="397"/>
      <c r="D102" s="397"/>
      <c r="E102" s="397"/>
      <c r="F102" s="397"/>
      <c r="G102" s="398"/>
      <c r="H102" s="399" t="s">
        <v>85</v>
      </c>
      <c r="I102" s="400"/>
      <c r="J102" s="401"/>
      <c r="K102" s="50" t="s">
        <v>162</v>
      </c>
      <c r="L102" s="402">
        <f>SUM(ریزمتره!O128:P131)</f>
        <v>872.23</v>
      </c>
      <c r="M102" s="403"/>
      <c r="N102" s="358">
        <v>579500</v>
      </c>
      <c r="O102" s="359"/>
      <c r="P102" s="360">
        <f>L102*N102</f>
        <v>505457285</v>
      </c>
      <c r="Q102" s="361"/>
      <c r="R102" s="362"/>
      <c r="S102" s="362"/>
      <c r="T102" s="362"/>
      <c r="U102" s="363"/>
    </row>
    <row r="103" spans="1:21" ht="65.45" customHeight="1" x14ac:dyDescent="0.25">
      <c r="A103" s="49">
        <v>2</v>
      </c>
      <c r="B103" s="404" t="s">
        <v>104</v>
      </c>
      <c r="C103" s="405"/>
      <c r="D103" s="405"/>
      <c r="E103" s="405"/>
      <c r="F103" s="405"/>
      <c r="G103" s="406"/>
      <c r="H103" s="399" t="s">
        <v>103</v>
      </c>
      <c r="I103" s="400"/>
      <c r="J103" s="401"/>
      <c r="K103" s="50" t="s">
        <v>162</v>
      </c>
      <c r="L103" s="356">
        <f>SUM(ریزمتره!O142)</f>
        <v>450</v>
      </c>
      <c r="M103" s="357"/>
      <c r="N103" s="364">
        <v>430000</v>
      </c>
      <c r="O103" s="365"/>
      <c r="P103" s="360">
        <f t="shared" ref="P103:P108" si="5">L103*N103</f>
        <v>193500000</v>
      </c>
      <c r="Q103" s="361"/>
      <c r="R103" s="362"/>
      <c r="S103" s="362"/>
      <c r="T103" s="362"/>
      <c r="U103" s="363"/>
    </row>
    <row r="104" spans="1:21" ht="48" customHeight="1" x14ac:dyDescent="0.25">
      <c r="A104" s="49">
        <v>3</v>
      </c>
      <c r="B104" s="404" t="s">
        <v>174</v>
      </c>
      <c r="C104" s="405"/>
      <c r="D104" s="405"/>
      <c r="E104" s="405"/>
      <c r="F104" s="405"/>
      <c r="G104" s="406"/>
      <c r="H104" s="399" t="s">
        <v>95</v>
      </c>
      <c r="I104" s="400"/>
      <c r="J104" s="401"/>
      <c r="K104" s="50" t="s">
        <v>162</v>
      </c>
      <c r="L104" s="356">
        <f>SUM(ریزمتره!O144:P145)</f>
        <v>569.79999999999995</v>
      </c>
      <c r="M104" s="357"/>
      <c r="N104" s="364">
        <v>549500</v>
      </c>
      <c r="O104" s="365"/>
      <c r="P104" s="360">
        <f t="shared" si="5"/>
        <v>313105100</v>
      </c>
      <c r="Q104" s="361"/>
      <c r="R104" s="362"/>
      <c r="S104" s="362"/>
      <c r="T104" s="362"/>
      <c r="U104" s="363"/>
    </row>
    <row r="105" spans="1:21" ht="47.45" customHeight="1" x14ac:dyDescent="0.25">
      <c r="A105" s="49">
        <v>4</v>
      </c>
      <c r="B105" s="404" t="s">
        <v>101</v>
      </c>
      <c r="C105" s="407"/>
      <c r="D105" s="407"/>
      <c r="E105" s="407"/>
      <c r="F105" s="407"/>
      <c r="G105" s="408"/>
      <c r="H105" s="399" t="s">
        <v>100</v>
      </c>
      <c r="I105" s="400"/>
      <c r="J105" s="401"/>
      <c r="K105" s="50" t="s">
        <v>162</v>
      </c>
      <c r="L105" s="356">
        <f>SUM(ریزمتره!O147)</f>
        <v>1260</v>
      </c>
      <c r="M105" s="357"/>
      <c r="N105" s="358">
        <v>553000</v>
      </c>
      <c r="O105" s="359"/>
      <c r="P105" s="360">
        <f t="shared" si="5"/>
        <v>696780000</v>
      </c>
      <c r="Q105" s="361"/>
      <c r="R105" s="362"/>
      <c r="S105" s="362"/>
      <c r="T105" s="362"/>
      <c r="U105" s="363"/>
    </row>
    <row r="106" spans="1:21" ht="59.45" customHeight="1" x14ac:dyDescent="0.25">
      <c r="A106" s="49">
        <v>5</v>
      </c>
      <c r="B106" s="404" t="s">
        <v>175</v>
      </c>
      <c r="C106" s="407"/>
      <c r="D106" s="407"/>
      <c r="E106" s="407"/>
      <c r="F106" s="407"/>
      <c r="G106" s="408"/>
      <c r="H106" s="399" t="s">
        <v>105</v>
      </c>
      <c r="I106" s="400"/>
      <c r="J106" s="401"/>
      <c r="K106" s="50" t="s">
        <v>162</v>
      </c>
      <c r="L106" s="356">
        <f>SUM(ریزمتره!O151:P157)</f>
        <v>1088.8381999999999</v>
      </c>
      <c r="M106" s="357"/>
      <c r="N106" s="358">
        <v>487000</v>
      </c>
      <c r="O106" s="359"/>
      <c r="P106" s="360">
        <f t="shared" si="5"/>
        <v>530264203.39999998</v>
      </c>
      <c r="Q106" s="361"/>
      <c r="R106" s="362"/>
      <c r="S106" s="362"/>
      <c r="T106" s="362"/>
      <c r="U106" s="363"/>
    </row>
    <row r="107" spans="1:21" ht="70.150000000000006" customHeight="1" x14ac:dyDescent="0.25">
      <c r="A107" s="49">
        <v>6</v>
      </c>
      <c r="B107" s="404" t="s">
        <v>119</v>
      </c>
      <c r="C107" s="407"/>
      <c r="D107" s="407"/>
      <c r="E107" s="407"/>
      <c r="F107" s="407"/>
      <c r="G107" s="408"/>
      <c r="H107" s="399" t="s">
        <v>118</v>
      </c>
      <c r="I107" s="400"/>
      <c r="J107" s="401"/>
      <c r="K107" s="50" t="s">
        <v>162</v>
      </c>
      <c r="L107" s="356">
        <f>SUM(ریزمتره!O159)</f>
        <v>565.20000000000005</v>
      </c>
      <c r="M107" s="357"/>
      <c r="N107" s="358">
        <v>642500</v>
      </c>
      <c r="O107" s="359"/>
      <c r="P107" s="360">
        <f t="shared" si="5"/>
        <v>363141000</v>
      </c>
      <c r="Q107" s="361"/>
      <c r="R107" s="362"/>
      <c r="S107" s="362"/>
      <c r="T107" s="362"/>
      <c r="U107" s="363"/>
    </row>
    <row r="108" spans="1:21" ht="46.9" customHeight="1" x14ac:dyDescent="0.25">
      <c r="A108" s="49">
        <v>7</v>
      </c>
      <c r="B108" s="404" t="s">
        <v>91</v>
      </c>
      <c r="C108" s="407"/>
      <c r="D108" s="407"/>
      <c r="E108" s="407"/>
      <c r="F108" s="407"/>
      <c r="G108" s="408"/>
      <c r="H108" s="399" t="s">
        <v>176</v>
      </c>
      <c r="I108" s="400"/>
      <c r="J108" s="401"/>
      <c r="K108" s="50" t="s">
        <v>162</v>
      </c>
      <c r="L108" s="356">
        <f>SUM(ریزمتره!O134:P139)</f>
        <v>1672.52</v>
      </c>
      <c r="M108" s="357"/>
      <c r="N108" s="358">
        <v>553000</v>
      </c>
      <c r="O108" s="359"/>
      <c r="P108" s="360">
        <f t="shared" si="5"/>
        <v>924903560</v>
      </c>
      <c r="Q108" s="361"/>
      <c r="R108" s="362"/>
      <c r="S108" s="362"/>
      <c r="T108" s="362"/>
      <c r="U108" s="363"/>
    </row>
    <row r="109" spans="1:21" ht="47.45" customHeight="1" thickBot="1" x14ac:dyDescent="0.3">
      <c r="A109" s="49"/>
      <c r="B109" s="404"/>
      <c r="C109" s="407"/>
      <c r="D109" s="407"/>
      <c r="E109" s="407"/>
      <c r="F109" s="407"/>
      <c r="G109" s="408"/>
      <c r="H109" s="399"/>
      <c r="I109" s="400"/>
      <c r="J109" s="401"/>
      <c r="K109" s="50"/>
      <c r="L109" s="356"/>
      <c r="M109" s="357"/>
      <c r="N109" s="410"/>
      <c r="O109" s="403"/>
      <c r="P109" s="369">
        <f>SUM(P102:Q108)</f>
        <v>3527151148.4000001</v>
      </c>
      <c r="Q109" s="370"/>
      <c r="R109" s="409"/>
      <c r="S109" s="362"/>
      <c r="T109" s="362"/>
      <c r="U109" s="363"/>
    </row>
    <row r="110" spans="1:21" ht="17.25" thickTop="1" thickBot="1" x14ac:dyDescent="0.3">
      <c r="A110" s="263" t="s">
        <v>150</v>
      </c>
      <c r="B110" s="264"/>
      <c r="C110" s="264"/>
      <c r="D110" s="264"/>
      <c r="E110" s="264"/>
      <c r="F110" s="264"/>
      <c r="G110" s="264"/>
      <c r="H110" s="264"/>
      <c r="I110" s="264"/>
      <c r="J110" s="76"/>
      <c r="K110" s="265" t="s">
        <v>84</v>
      </c>
      <c r="L110" s="265"/>
      <c r="M110" s="265"/>
      <c r="N110" s="264" t="s">
        <v>151</v>
      </c>
      <c r="O110" s="266"/>
      <c r="P110" s="297"/>
      <c r="Q110" s="298"/>
      <c r="R110" s="77"/>
      <c r="S110" s="77"/>
      <c r="T110" s="77"/>
      <c r="U110" s="78"/>
    </row>
    <row r="111" spans="1:21" ht="17.25" thickTop="1" thickBot="1" x14ac:dyDescent="0.3">
      <c r="A111" s="263" t="s">
        <v>150</v>
      </c>
      <c r="B111" s="264"/>
      <c r="C111" s="264"/>
      <c r="D111" s="264"/>
      <c r="E111" s="264"/>
      <c r="F111" s="264"/>
      <c r="G111" s="264"/>
      <c r="H111" s="264"/>
      <c r="I111" s="264"/>
      <c r="J111" s="76"/>
      <c r="K111" s="265" t="s">
        <v>84</v>
      </c>
      <c r="L111" s="265"/>
      <c r="M111" s="265"/>
      <c r="N111" s="264" t="s">
        <v>152</v>
      </c>
      <c r="O111" s="266"/>
      <c r="P111" s="267"/>
      <c r="Q111" s="268"/>
      <c r="R111" s="77"/>
      <c r="S111" s="77"/>
      <c r="T111" s="77"/>
      <c r="U111" s="78"/>
    </row>
    <row r="112" spans="1:21" ht="19.5" thickTop="1" thickBot="1" x14ac:dyDescent="0.3">
      <c r="A112" s="70"/>
      <c r="B112" s="70"/>
      <c r="C112" s="70"/>
      <c r="D112" s="70"/>
      <c r="E112" s="70"/>
      <c r="F112" s="70"/>
      <c r="G112" s="70"/>
      <c r="H112" s="70"/>
      <c r="I112" s="70"/>
      <c r="J112" s="70"/>
      <c r="K112" s="70"/>
      <c r="L112" s="70"/>
      <c r="M112" s="70"/>
      <c r="N112" s="70"/>
      <c r="O112" s="70"/>
      <c r="P112" s="70"/>
      <c r="Q112" s="79"/>
      <c r="R112" s="79"/>
      <c r="S112" s="79"/>
      <c r="T112" s="79"/>
      <c r="U112" s="79"/>
    </row>
    <row r="113" spans="1:21" x14ac:dyDescent="0.25">
      <c r="A113" s="269" t="s">
        <v>153</v>
      </c>
      <c r="B113" s="270"/>
      <c r="C113" s="270"/>
      <c r="D113" s="270"/>
      <c r="E113" s="270"/>
      <c r="F113" s="270"/>
      <c r="G113" s="271"/>
      <c r="H113" s="278" t="s">
        <v>154</v>
      </c>
      <c r="I113" s="279"/>
      <c r="J113" s="279"/>
      <c r="K113" s="279"/>
      <c r="L113" s="279"/>
      <c r="M113" s="279"/>
      <c r="N113" s="280"/>
      <c r="O113" s="278" t="s">
        <v>155</v>
      </c>
      <c r="P113" s="279"/>
      <c r="Q113" s="279"/>
      <c r="R113" s="279"/>
      <c r="S113" s="279"/>
      <c r="T113" s="279"/>
      <c r="U113" s="280"/>
    </row>
    <row r="114" spans="1:21" x14ac:dyDescent="0.25">
      <c r="A114" s="272"/>
      <c r="B114" s="273"/>
      <c r="C114" s="273"/>
      <c r="D114" s="273"/>
      <c r="E114" s="273"/>
      <c r="F114" s="273"/>
      <c r="G114" s="274"/>
      <c r="H114" s="281"/>
      <c r="I114" s="282"/>
      <c r="J114" s="282"/>
      <c r="K114" s="282"/>
      <c r="L114" s="282"/>
      <c r="M114" s="282"/>
      <c r="N114" s="283"/>
      <c r="O114" s="281"/>
      <c r="P114" s="282"/>
      <c r="Q114" s="282"/>
      <c r="R114" s="282"/>
      <c r="S114" s="282"/>
      <c r="T114" s="282"/>
      <c r="U114" s="283"/>
    </row>
    <row r="115" spans="1:21" ht="15.75" thickBot="1" x14ac:dyDescent="0.3">
      <c r="A115" s="275"/>
      <c r="B115" s="276"/>
      <c r="C115" s="276"/>
      <c r="D115" s="276"/>
      <c r="E115" s="276"/>
      <c r="F115" s="276"/>
      <c r="G115" s="277"/>
      <c r="H115" s="284"/>
      <c r="I115" s="285"/>
      <c r="J115" s="285"/>
      <c r="K115" s="285"/>
      <c r="L115" s="285"/>
      <c r="M115" s="285"/>
      <c r="N115" s="286"/>
      <c r="O115" s="284"/>
      <c r="P115" s="285"/>
      <c r="Q115" s="285"/>
      <c r="R115" s="285"/>
      <c r="S115" s="285"/>
      <c r="T115" s="285"/>
      <c r="U115" s="286"/>
    </row>
    <row r="117" spans="1:21" ht="15.75" thickBot="1" x14ac:dyDescent="0.3"/>
    <row r="118" spans="1:21" ht="24" thickTop="1" thickBot="1" x14ac:dyDescent="0.3">
      <c r="A118" s="306" t="s">
        <v>139</v>
      </c>
      <c r="B118" s="307"/>
      <c r="C118" s="307"/>
      <c r="D118" s="307"/>
      <c r="E118" s="307"/>
      <c r="F118" s="307"/>
      <c r="G118" s="307"/>
      <c r="H118" s="307"/>
      <c r="I118" s="307"/>
      <c r="J118" s="307"/>
      <c r="K118" s="307"/>
      <c r="L118" s="307"/>
      <c r="M118" s="307"/>
      <c r="N118" s="307"/>
      <c r="O118" s="307"/>
      <c r="P118" s="307"/>
      <c r="Q118" s="307"/>
      <c r="R118" s="307"/>
      <c r="S118" s="307"/>
      <c r="T118" s="307"/>
      <c r="U118" s="308"/>
    </row>
    <row r="119" spans="1:21" ht="19.5" thickTop="1" thickBot="1" x14ac:dyDescent="0.3">
      <c r="A119" s="69"/>
      <c r="B119" s="70"/>
      <c r="C119" s="69"/>
      <c r="D119" s="69"/>
      <c r="E119" s="70"/>
      <c r="F119" s="69"/>
      <c r="G119" s="69"/>
      <c r="H119" s="70"/>
      <c r="I119" s="69"/>
      <c r="J119" s="69"/>
      <c r="K119" s="70"/>
      <c r="L119" s="70"/>
      <c r="M119" s="69"/>
      <c r="N119" s="70"/>
      <c r="O119" s="70"/>
      <c r="P119" s="69"/>
      <c r="Q119" s="70"/>
      <c r="R119" s="70"/>
      <c r="S119" s="70"/>
      <c r="T119" s="69"/>
      <c r="U119" s="70"/>
    </row>
    <row r="120" spans="1:21" ht="18.75" thickBot="1" x14ac:dyDescent="0.3">
      <c r="A120" s="309" t="s">
        <v>1</v>
      </c>
      <c r="B120" s="310"/>
      <c r="C120" s="310"/>
      <c r="D120" s="310"/>
      <c r="E120" s="310">
        <v>1404</v>
      </c>
      <c r="F120" s="310"/>
      <c r="G120" s="311" t="s">
        <v>121</v>
      </c>
      <c r="H120" s="311"/>
      <c r="I120" s="71"/>
      <c r="J120" s="311" t="s">
        <v>122</v>
      </c>
      <c r="K120" s="311"/>
      <c r="L120" s="311"/>
      <c r="M120" s="311"/>
      <c r="N120" s="311"/>
      <c r="O120" s="71"/>
      <c r="P120" s="71"/>
      <c r="Q120" s="71"/>
      <c r="R120" s="310" t="s">
        <v>6</v>
      </c>
      <c r="S120" s="310"/>
      <c r="T120" s="310"/>
      <c r="U120" s="312"/>
    </row>
    <row r="121" spans="1:21" ht="16.5" thickBot="1" x14ac:dyDescent="0.3">
      <c r="A121" s="72"/>
      <c r="B121" s="73"/>
      <c r="C121" s="73"/>
      <c r="D121" s="73"/>
      <c r="E121" s="73"/>
      <c r="F121" s="73"/>
      <c r="G121" s="73"/>
      <c r="H121" s="73"/>
      <c r="I121" s="73"/>
      <c r="J121" s="73"/>
      <c r="K121" s="73"/>
      <c r="L121" s="73"/>
      <c r="M121" s="72"/>
      <c r="N121" s="72"/>
      <c r="O121" s="72"/>
      <c r="P121" s="73"/>
      <c r="Q121" s="73"/>
      <c r="R121" s="73"/>
      <c r="S121" s="73"/>
      <c r="T121" s="73"/>
      <c r="U121" s="73"/>
    </row>
    <row r="122" spans="1:21" ht="16.5" thickTop="1" x14ac:dyDescent="0.25">
      <c r="A122" s="74" t="s">
        <v>7</v>
      </c>
      <c r="B122" s="313" t="s">
        <v>141</v>
      </c>
      <c r="C122" s="314"/>
      <c r="D122" s="314"/>
      <c r="E122" s="314"/>
      <c r="F122" s="314"/>
      <c r="G122" s="315"/>
      <c r="H122" s="316" t="s">
        <v>4</v>
      </c>
      <c r="I122" s="317"/>
      <c r="J122" s="318"/>
      <c r="K122" s="75" t="s">
        <v>5</v>
      </c>
      <c r="L122" s="319" t="s">
        <v>142</v>
      </c>
      <c r="M122" s="320"/>
      <c r="N122" s="319" t="s">
        <v>143</v>
      </c>
      <c r="O122" s="320"/>
      <c r="P122" s="319" t="s">
        <v>144</v>
      </c>
      <c r="Q122" s="321"/>
      <c r="R122" s="322" t="s">
        <v>15</v>
      </c>
      <c r="S122" s="323"/>
      <c r="T122" s="323"/>
      <c r="U122" s="324"/>
    </row>
    <row r="123" spans="1:21" ht="69.599999999999994" customHeight="1" x14ac:dyDescent="0.25">
      <c r="A123" s="49">
        <v>1</v>
      </c>
      <c r="B123" s="299" t="s">
        <v>124</v>
      </c>
      <c r="C123" s="300"/>
      <c r="D123" s="300"/>
      <c r="E123" s="300"/>
      <c r="F123" s="300"/>
      <c r="G123" s="301"/>
      <c r="H123" s="290" t="s">
        <v>123</v>
      </c>
      <c r="I123" s="291"/>
      <c r="J123" s="292"/>
      <c r="K123" s="51" t="s">
        <v>148</v>
      </c>
      <c r="L123" s="287">
        <f>SUM(ریزمتره!O170:P171)</f>
        <v>193.28399999999999</v>
      </c>
      <c r="M123" s="289"/>
      <c r="N123" s="302">
        <v>14698000</v>
      </c>
      <c r="O123" s="303"/>
      <c r="P123" s="304">
        <f t="shared" ref="P123:P124" si="6">L123*N123</f>
        <v>2840888232</v>
      </c>
      <c r="Q123" s="305"/>
      <c r="R123" s="295"/>
      <c r="S123" s="295"/>
      <c r="T123" s="295"/>
      <c r="U123" s="296"/>
    </row>
    <row r="124" spans="1:21" ht="56.45" customHeight="1" x14ac:dyDescent="0.25">
      <c r="A124" s="49">
        <v>2</v>
      </c>
      <c r="B124" s="299" t="s">
        <v>126</v>
      </c>
      <c r="C124" s="300"/>
      <c r="D124" s="300"/>
      <c r="E124" s="300"/>
      <c r="F124" s="300"/>
      <c r="G124" s="301"/>
      <c r="H124" s="290" t="s">
        <v>125</v>
      </c>
      <c r="I124" s="291"/>
      <c r="J124" s="292"/>
      <c r="K124" s="51" t="s">
        <v>148</v>
      </c>
      <c r="L124" s="287">
        <f>SUM(ریزمتره!O174:P175)</f>
        <v>386.56799999999998</v>
      </c>
      <c r="M124" s="289"/>
      <c r="N124" s="302">
        <v>1273000</v>
      </c>
      <c r="O124" s="303"/>
      <c r="P124" s="304">
        <f t="shared" si="6"/>
        <v>492101064</v>
      </c>
      <c r="Q124" s="305"/>
      <c r="R124" s="295"/>
      <c r="S124" s="295"/>
      <c r="T124" s="295"/>
      <c r="U124" s="296"/>
    </row>
    <row r="125" spans="1:21" ht="46.15" customHeight="1" thickBot="1" x14ac:dyDescent="0.3">
      <c r="A125" s="49"/>
      <c r="B125" s="287"/>
      <c r="C125" s="288"/>
      <c r="D125" s="288"/>
      <c r="E125" s="288"/>
      <c r="F125" s="288"/>
      <c r="G125" s="289"/>
      <c r="H125" s="290"/>
      <c r="I125" s="291"/>
      <c r="J125" s="292"/>
      <c r="K125" s="80"/>
      <c r="L125" s="287"/>
      <c r="M125" s="289"/>
      <c r="N125" s="287"/>
      <c r="O125" s="288"/>
      <c r="P125" s="293">
        <f>SUM(P123:Q124)</f>
        <v>3332989296</v>
      </c>
      <c r="Q125" s="294"/>
      <c r="R125" s="295"/>
      <c r="S125" s="295"/>
      <c r="T125" s="295"/>
      <c r="U125" s="296"/>
    </row>
    <row r="126" spans="1:21" ht="17.25" thickTop="1" thickBot="1" x14ac:dyDescent="0.3">
      <c r="A126" s="263" t="s">
        <v>150</v>
      </c>
      <c r="B126" s="264"/>
      <c r="C126" s="264"/>
      <c r="D126" s="264"/>
      <c r="E126" s="264"/>
      <c r="F126" s="264"/>
      <c r="G126" s="264"/>
      <c r="H126" s="264"/>
      <c r="I126" s="264"/>
      <c r="J126" s="76"/>
      <c r="K126" s="265" t="s">
        <v>140</v>
      </c>
      <c r="L126" s="265"/>
      <c r="M126" s="265"/>
      <c r="N126" s="264" t="s">
        <v>151</v>
      </c>
      <c r="O126" s="266"/>
      <c r="P126" s="297"/>
      <c r="Q126" s="298"/>
      <c r="R126" s="77"/>
      <c r="S126" s="77"/>
      <c r="T126" s="77"/>
      <c r="U126" s="78"/>
    </row>
    <row r="127" spans="1:21" ht="17.25" thickTop="1" thickBot="1" x14ac:dyDescent="0.3">
      <c r="A127" s="263" t="s">
        <v>150</v>
      </c>
      <c r="B127" s="264"/>
      <c r="C127" s="264"/>
      <c r="D127" s="264"/>
      <c r="E127" s="264"/>
      <c r="F127" s="264"/>
      <c r="G127" s="264"/>
      <c r="H127" s="264"/>
      <c r="I127" s="264"/>
      <c r="J127" s="76"/>
      <c r="K127" s="265" t="s">
        <v>140</v>
      </c>
      <c r="L127" s="265"/>
      <c r="M127" s="265"/>
      <c r="N127" s="264" t="s">
        <v>152</v>
      </c>
      <c r="O127" s="266"/>
      <c r="P127" s="267"/>
      <c r="Q127" s="268"/>
      <c r="R127" s="77"/>
      <c r="S127" s="77"/>
      <c r="T127" s="77"/>
      <c r="U127" s="78"/>
    </row>
    <row r="128" spans="1:21" ht="19.5" thickTop="1" thickBot="1" x14ac:dyDescent="0.3">
      <c r="A128" s="70"/>
      <c r="B128" s="70"/>
      <c r="C128" s="70"/>
      <c r="D128" s="70"/>
      <c r="E128" s="70"/>
      <c r="F128" s="70"/>
      <c r="G128" s="70"/>
      <c r="H128" s="70"/>
      <c r="I128" s="70"/>
      <c r="J128" s="70"/>
      <c r="K128" s="70"/>
      <c r="L128" s="70"/>
      <c r="M128" s="70"/>
      <c r="N128" s="70"/>
      <c r="O128" s="70"/>
      <c r="P128" s="70"/>
      <c r="Q128" s="79"/>
      <c r="R128" s="79"/>
      <c r="S128" s="79"/>
      <c r="T128" s="79"/>
      <c r="U128" s="79"/>
    </row>
    <row r="129" spans="1:21" x14ac:dyDescent="0.25">
      <c r="A129" s="269" t="s">
        <v>153</v>
      </c>
      <c r="B129" s="270"/>
      <c r="C129" s="270"/>
      <c r="D129" s="270"/>
      <c r="E129" s="270"/>
      <c r="F129" s="270"/>
      <c r="G129" s="271"/>
      <c r="H129" s="278" t="s">
        <v>154</v>
      </c>
      <c r="I129" s="279"/>
      <c r="J129" s="279"/>
      <c r="K129" s="279"/>
      <c r="L129" s="279"/>
      <c r="M129" s="279"/>
      <c r="N129" s="280"/>
      <c r="O129" s="278" t="s">
        <v>155</v>
      </c>
      <c r="P129" s="279"/>
      <c r="Q129" s="279"/>
      <c r="R129" s="279"/>
      <c r="S129" s="279"/>
      <c r="T129" s="279"/>
      <c r="U129" s="280"/>
    </row>
    <row r="130" spans="1:21" x14ac:dyDescent="0.25">
      <c r="A130" s="272"/>
      <c r="B130" s="273"/>
      <c r="C130" s="273"/>
      <c r="D130" s="273"/>
      <c r="E130" s="273"/>
      <c r="F130" s="273"/>
      <c r="G130" s="274"/>
      <c r="H130" s="281"/>
      <c r="I130" s="282"/>
      <c r="J130" s="282"/>
      <c r="K130" s="282"/>
      <c r="L130" s="282"/>
      <c r="M130" s="282"/>
      <c r="N130" s="283"/>
      <c r="O130" s="281"/>
      <c r="P130" s="282"/>
      <c r="Q130" s="282"/>
      <c r="R130" s="282"/>
      <c r="S130" s="282"/>
      <c r="T130" s="282"/>
      <c r="U130" s="283"/>
    </row>
    <row r="131" spans="1:21" ht="15.75" thickBot="1" x14ac:dyDescent="0.3">
      <c r="A131" s="275"/>
      <c r="B131" s="276"/>
      <c r="C131" s="276"/>
      <c r="D131" s="276"/>
      <c r="E131" s="276"/>
      <c r="F131" s="276"/>
      <c r="G131" s="277"/>
      <c r="H131" s="284"/>
      <c r="I131" s="285"/>
      <c r="J131" s="285"/>
      <c r="K131" s="285"/>
      <c r="L131" s="285"/>
      <c r="M131" s="285"/>
      <c r="N131" s="286"/>
      <c r="O131" s="284"/>
      <c r="P131" s="285"/>
      <c r="Q131" s="285"/>
      <c r="R131" s="285"/>
      <c r="S131" s="285"/>
      <c r="T131" s="285"/>
      <c r="U131" s="286"/>
    </row>
  </sheetData>
  <mergeCells count="409">
    <mergeCell ref="R109:U109"/>
    <mergeCell ref="B109:G109"/>
    <mergeCell ref="H109:J109"/>
    <mergeCell ref="L109:M109"/>
    <mergeCell ref="N109:O109"/>
    <mergeCell ref="P109:Q109"/>
    <mergeCell ref="A113:G115"/>
    <mergeCell ref="H113:N115"/>
    <mergeCell ref="O113:U115"/>
    <mergeCell ref="A110:I110"/>
    <mergeCell ref="K110:M110"/>
    <mergeCell ref="N110:O110"/>
    <mergeCell ref="P110:Q110"/>
    <mergeCell ref="A111:I111"/>
    <mergeCell ref="K111:M111"/>
    <mergeCell ref="N111:O111"/>
    <mergeCell ref="P111:Q111"/>
    <mergeCell ref="B108:G108"/>
    <mergeCell ref="H108:J108"/>
    <mergeCell ref="L108:M108"/>
    <mergeCell ref="N108:O108"/>
    <mergeCell ref="P108:Q108"/>
    <mergeCell ref="R108:U108"/>
    <mergeCell ref="B107:G107"/>
    <mergeCell ref="H107:J107"/>
    <mergeCell ref="L107:M107"/>
    <mergeCell ref="N107:O107"/>
    <mergeCell ref="P107:Q107"/>
    <mergeCell ref="R107:U107"/>
    <mergeCell ref="B106:G106"/>
    <mergeCell ref="H106:J106"/>
    <mergeCell ref="L106:M106"/>
    <mergeCell ref="N106:O106"/>
    <mergeCell ref="P106:Q106"/>
    <mergeCell ref="R106:U106"/>
    <mergeCell ref="B105:G105"/>
    <mergeCell ref="H105:J105"/>
    <mergeCell ref="L105:M105"/>
    <mergeCell ref="N105:O105"/>
    <mergeCell ref="P105:Q105"/>
    <mergeCell ref="R105:U105"/>
    <mergeCell ref="B104:G104"/>
    <mergeCell ref="H104:J104"/>
    <mergeCell ref="L104:M104"/>
    <mergeCell ref="N104:O104"/>
    <mergeCell ref="P104:Q104"/>
    <mergeCell ref="R104:U104"/>
    <mergeCell ref="B103:G103"/>
    <mergeCell ref="H103:J103"/>
    <mergeCell ref="L103:M103"/>
    <mergeCell ref="N103:O103"/>
    <mergeCell ref="P103:Q103"/>
    <mergeCell ref="R103:U103"/>
    <mergeCell ref="B102:G102"/>
    <mergeCell ref="H102:J102"/>
    <mergeCell ref="L102:M102"/>
    <mergeCell ref="N102:O102"/>
    <mergeCell ref="P102:Q102"/>
    <mergeCell ref="R102:U102"/>
    <mergeCell ref="B101:G101"/>
    <mergeCell ref="H101:J101"/>
    <mergeCell ref="L101:M101"/>
    <mergeCell ref="N101:O101"/>
    <mergeCell ref="P101:Q101"/>
    <mergeCell ref="R101:U101"/>
    <mergeCell ref="A92:G94"/>
    <mergeCell ref="H92:N94"/>
    <mergeCell ref="O92:U94"/>
    <mergeCell ref="A97:U97"/>
    <mergeCell ref="A99:D99"/>
    <mergeCell ref="E99:F99"/>
    <mergeCell ref="G99:H99"/>
    <mergeCell ref="J99:N99"/>
    <mergeCell ref="R99:S99"/>
    <mergeCell ref="T99:U99"/>
    <mergeCell ref="A89:I89"/>
    <mergeCell ref="K89:M89"/>
    <mergeCell ref="N89:O89"/>
    <mergeCell ref="P89:Q89"/>
    <mergeCell ref="A90:I90"/>
    <mergeCell ref="K90:M90"/>
    <mergeCell ref="N90:O90"/>
    <mergeCell ref="P90:Q90"/>
    <mergeCell ref="B88:G88"/>
    <mergeCell ref="H88:J88"/>
    <mergeCell ref="L88:M88"/>
    <mergeCell ref="N88:O88"/>
    <mergeCell ref="P88:Q88"/>
    <mergeCell ref="R88:U88"/>
    <mergeCell ref="B87:G87"/>
    <mergeCell ref="H87:J87"/>
    <mergeCell ref="L87:M87"/>
    <mergeCell ref="N87:O87"/>
    <mergeCell ref="P87:Q87"/>
    <mergeCell ref="R87:U87"/>
    <mergeCell ref="B86:G86"/>
    <mergeCell ref="H86:J86"/>
    <mergeCell ref="L86:M86"/>
    <mergeCell ref="N86:O86"/>
    <mergeCell ref="P86:Q86"/>
    <mergeCell ref="R86:U86"/>
    <mergeCell ref="B85:G85"/>
    <mergeCell ref="H85:J85"/>
    <mergeCell ref="L85:M85"/>
    <mergeCell ref="N85:O85"/>
    <mergeCell ref="P85:Q85"/>
    <mergeCell ref="R85:U85"/>
    <mergeCell ref="B84:G84"/>
    <mergeCell ref="H84:J84"/>
    <mergeCell ref="L84:M84"/>
    <mergeCell ref="N84:O84"/>
    <mergeCell ref="P84:Q84"/>
    <mergeCell ref="R84:U84"/>
    <mergeCell ref="B83:G83"/>
    <mergeCell ref="H83:J83"/>
    <mergeCell ref="L83:M83"/>
    <mergeCell ref="N83:O83"/>
    <mergeCell ref="P83:Q83"/>
    <mergeCell ref="R83:U83"/>
    <mergeCell ref="B82:G82"/>
    <mergeCell ref="H82:J82"/>
    <mergeCell ref="L82:M82"/>
    <mergeCell ref="N82:O82"/>
    <mergeCell ref="P82:Q82"/>
    <mergeCell ref="R82:U82"/>
    <mergeCell ref="B81:G81"/>
    <mergeCell ref="H81:J81"/>
    <mergeCell ref="L81:M81"/>
    <mergeCell ref="N81:O81"/>
    <mergeCell ref="P81:Q81"/>
    <mergeCell ref="R81:U81"/>
    <mergeCell ref="A72:G74"/>
    <mergeCell ref="H72:N74"/>
    <mergeCell ref="O72:U74"/>
    <mergeCell ref="A77:U77"/>
    <mergeCell ref="A79:D79"/>
    <mergeCell ref="E79:F79"/>
    <mergeCell ref="G79:H79"/>
    <mergeCell ref="J79:N79"/>
    <mergeCell ref="R79:S79"/>
    <mergeCell ref="T79:U79"/>
    <mergeCell ref="A69:I69"/>
    <mergeCell ref="K69:M69"/>
    <mergeCell ref="N69:O69"/>
    <mergeCell ref="P69:Q69"/>
    <mergeCell ref="A70:I70"/>
    <mergeCell ref="K70:M70"/>
    <mergeCell ref="N70:O70"/>
    <mergeCell ref="P70:Q70"/>
    <mergeCell ref="B68:G68"/>
    <mergeCell ref="H68:J68"/>
    <mergeCell ref="L68:M68"/>
    <mergeCell ref="N68:O68"/>
    <mergeCell ref="P68:Q68"/>
    <mergeCell ref="R68:U68"/>
    <mergeCell ref="B67:G67"/>
    <mergeCell ref="H67:J67"/>
    <mergeCell ref="L67:M67"/>
    <mergeCell ref="N67:O67"/>
    <mergeCell ref="P67:Q67"/>
    <mergeCell ref="R67:U67"/>
    <mergeCell ref="B65:G65"/>
    <mergeCell ref="H65:J65"/>
    <mergeCell ref="L65:M65"/>
    <mergeCell ref="N65:O65"/>
    <mergeCell ref="P65:Q65"/>
    <mergeCell ref="R65:U65"/>
    <mergeCell ref="B66:G66"/>
    <mergeCell ref="H66:J66"/>
    <mergeCell ref="L66:M66"/>
    <mergeCell ref="N66:O66"/>
    <mergeCell ref="P66:Q66"/>
    <mergeCell ref="R66:U66"/>
    <mergeCell ref="B64:G64"/>
    <mergeCell ref="H64:J64"/>
    <mergeCell ref="L64:M64"/>
    <mergeCell ref="N64:O64"/>
    <mergeCell ref="P64:Q64"/>
    <mergeCell ref="R64:U64"/>
    <mergeCell ref="B63:G63"/>
    <mergeCell ref="H63:J63"/>
    <mergeCell ref="L63:M63"/>
    <mergeCell ref="N63:O63"/>
    <mergeCell ref="P63:Q63"/>
    <mergeCell ref="R63:U63"/>
    <mergeCell ref="B62:G62"/>
    <mergeCell ref="H62:J62"/>
    <mergeCell ref="L62:M62"/>
    <mergeCell ref="N62:O62"/>
    <mergeCell ref="P62:Q62"/>
    <mergeCell ref="R62:U62"/>
    <mergeCell ref="B61:G61"/>
    <mergeCell ref="H61:J61"/>
    <mergeCell ref="L61:M61"/>
    <mergeCell ref="N61:O61"/>
    <mergeCell ref="P61:Q61"/>
    <mergeCell ref="R61:U61"/>
    <mergeCell ref="A52:G54"/>
    <mergeCell ref="H52:N54"/>
    <mergeCell ref="O52:U54"/>
    <mergeCell ref="A57:U57"/>
    <mergeCell ref="A59:D59"/>
    <mergeCell ref="E59:F59"/>
    <mergeCell ref="G59:H59"/>
    <mergeCell ref="J59:N59"/>
    <mergeCell ref="R59:S59"/>
    <mergeCell ref="T59:U59"/>
    <mergeCell ref="A49:I49"/>
    <mergeCell ref="K49:M49"/>
    <mergeCell ref="N49:O49"/>
    <mergeCell ref="P49:Q49"/>
    <mergeCell ref="A50:I50"/>
    <mergeCell ref="K50:M50"/>
    <mergeCell ref="N50:O50"/>
    <mergeCell ref="P50:Q50"/>
    <mergeCell ref="B48:G48"/>
    <mergeCell ref="H48:J48"/>
    <mergeCell ref="L48:M48"/>
    <mergeCell ref="N48:O48"/>
    <mergeCell ref="P48:Q48"/>
    <mergeCell ref="R48:U48"/>
    <mergeCell ref="B47:G47"/>
    <mergeCell ref="H47:J47"/>
    <mergeCell ref="L47:M47"/>
    <mergeCell ref="N47:O47"/>
    <mergeCell ref="P47:Q47"/>
    <mergeCell ref="R47:U47"/>
    <mergeCell ref="B46:G46"/>
    <mergeCell ref="H46:J46"/>
    <mergeCell ref="L46:M46"/>
    <mergeCell ref="N46:O46"/>
    <mergeCell ref="P46:Q46"/>
    <mergeCell ref="R46:U46"/>
    <mergeCell ref="B45:G45"/>
    <mergeCell ref="H45:J45"/>
    <mergeCell ref="L45:M45"/>
    <mergeCell ref="N45:O45"/>
    <mergeCell ref="P45:Q45"/>
    <mergeCell ref="R45:U45"/>
    <mergeCell ref="B44:G44"/>
    <mergeCell ref="H44:J44"/>
    <mergeCell ref="L44:M44"/>
    <mergeCell ref="N44:O44"/>
    <mergeCell ref="P44:Q44"/>
    <mergeCell ref="R44:U44"/>
    <mergeCell ref="A35:G37"/>
    <mergeCell ref="H35:N37"/>
    <mergeCell ref="O35:U37"/>
    <mergeCell ref="A40:U40"/>
    <mergeCell ref="A42:D42"/>
    <mergeCell ref="E42:F42"/>
    <mergeCell ref="G42:H42"/>
    <mergeCell ref="J42:N42"/>
    <mergeCell ref="R42:S42"/>
    <mergeCell ref="T42:U42"/>
    <mergeCell ref="A33:I33"/>
    <mergeCell ref="K33:M33"/>
    <mergeCell ref="N33:O33"/>
    <mergeCell ref="P33:Q33"/>
    <mergeCell ref="A19:G21"/>
    <mergeCell ref="H19:N21"/>
    <mergeCell ref="O19:U21"/>
    <mergeCell ref="A23:U23"/>
    <mergeCell ref="A25:D25"/>
    <mergeCell ref="E25:F25"/>
    <mergeCell ref="G25:H25"/>
    <mergeCell ref="J25:N25"/>
    <mergeCell ref="R25:S25"/>
    <mergeCell ref="T25:U25"/>
    <mergeCell ref="R31:U31"/>
    <mergeCell ref="R30:U30"/>
    <mergeCell ref="R29:U29"/>
    <mergeCell ref="H28:J28"/>
    <mergeCell ref="L28:M28"/>
    <mergeCell ref="N28:O28"/>
    <mergeCell ref="B29:G29"/>
    <mergeCell ref="H29:J29"/>
    <mergeCell ref="L29:M29"/>
    <mergeCell ref="N29:O29"/>
    <mergeCell ref="P29:Q29"/>
    <mergeCell ref="B28:G28"/>
    <mergeCell ref="A32:I32"/>
    <mergeCell ref="K32:M32"/>
    <mergeCell ref="N32:O32"/>
    <mergeCell ref="P32:Q32"/>
    <mergeCell ref="B31:G31"/>
    <mergeCell ref="H31:J31"/>
    <mergeCell ref="L31:M31"/>
    <mergeCell ref="N31:O31"/>
    <mergeCell ref="P31:Q31"/>
    <mergeCell ref="B30:G30"/>
    <mergeCell ref="H30:J30"/>
    <mergeCell ref="L30:M30"/>
    <mergeCell ref="N30:O30"/>
    <mergeCell ref="P30:Q30"/>
    <mergeCell ref="P28:Q28"/>
    <mergeCell ref="R28:U28"/>
    <mergeCell ref="B27:G27"/>
    <mergeCell ref="H27:J27"/>
    <mergeCell ref="L27:M27"/>
    <mergeCell ref="N27:O27"/>
    <mergeCell ref="P27:Q27"/>
    <mergeCell ref="R27:U27"/>
    <mergeCell ref="B15:G15"/>
    <mergeCell ref="H15:J15"/>
    <mergeCell ref="L15:M15"/>
    <mergeCell ref="N15:O15"/>
    <mergeCell ref="P15:Q15"/>
    <mergeCell ref="R15:U15"/>
    <mergeCell ref="A16:I16"/>
    <mergeCell ref="K16:M16"/>
    <mergeCell ref="N16:O16"/>
    <mergeCell ref="P16:Q16"/>
    <mergeCell ref="A17:I17"/>
    <mergeCell ref="K17:M17"/>
    <mergeCell ref="N17:O17"/>
    <mergeCell ref="P17:Q17"/>
    <mergeCell ref="B14:G14"/>
    <mergeCell ref="H14:J14"/>
    <mergeCell ref="L14:M14"/>
    <mergeCell ref="N14:O14"/>
    <mergeCell ref="P14:Q14"/>
    <mergeCell ref="R14:U14"/>
    <mergeCell ref="B13:G13"/>
    <mergeCell ref="H13:J13"/>
    <mergeCell ref="L13:M13"/>
    <mergeCell ref="N13:O13"/>
    <mergeCell ref="P13:Q13"/>
    <mergeCell ref="R13:U13"/>
    <mergeCell ref="B12:G12"/>
    <mergeCell ref="H12:J12"/>
    <mergeCell ref="L12:M12"/>
    <mergeCell ref="N12:O12"/>
    <mergeCell ref="P12:Q12"/>
    <mergeCell ref="R12:U12"/>
    <mergeCell ref="B11:G11"/>
    <mergeCell ref="H11:J11"/>
    <mergeCell ref="L11:M11"/>
    <mergeCell ref="N11:O11"/>
    <mergeCell ref="P11:Q11"/>
    <mergeCell ref="R11:U11"/>
    <mergeCell ref="B10:G10"/>
    <mergeCell ref="H10:J10"/>
    <mergeCell ref="L10:M10"/>
    <mergeCell ref="N10:O10"/>
    <mergeCell ref="P10:Q10"/>
    <mergeCell ref="R10:U10"/>
    <mergeCell ref="B4:G4"/>
    <mergeCell ref="H4:J4"/>
    <mergeCell ref="M4:N4"/>
    <mergeCell ref="A6:U6"/>
    <mergeCell ref="A8:D8"/>
    <mergeCell ref="E8:F8"/>
    <mergeCell ref="G8:H8"/>
    <mergeCell ref="J8:N8"/>
    <mergeCell ref="R8:S8"/>
    <mergeCell ref="T8:U8"/>
    <mergeCell ref="H1:N1"/>
    <mergeCell ref="B2:G2"/>
    <mergeCell ref="I2:N2"/>
    <mergeCell ref="P2:U2"/>
    <mergeCell ref="A3:B3"/>
    <mergeCell ref="C3:G3"/>
    <mergeCell ref="H3:K3"/>
    <mergeCell ref="L3:N3"/>
    <mergeCell ref="O3:R3"/>
    <mergeCell ref="T3:U3"/>
    <mergeCell ref="A118:U118"/>
    <mergeCell ref="A120:D120"/>
    <mergeCell ref="E120:F120"/>
    <mergeCell ref="G120:H120"/>
    <mergeCell ref="J120:N120"/>
    <mergeCell ref="R120:S120"/>
    <mergeCell ref="T120:U120"/>
    <mergeCell ref="B122:G122"/>
    <mergeCell ref="H122:J122"/>
    <mergeCell ref="L122:M122"/>
    <mergeCell ref="N122:O122"/>
    <mergeCell ref="P122:Q122"/>
    <mergeCell ref="R122:U122"/>
    <mergeCell ref="B124:G124"/>
    <mergeCell ref="H124:J124"/>
    <mergeCell ref="L124:M124"/>
    <mergeCell ref="N124:O124"/>
    <mergeCell ref="P124:Q124"/>
    <mergeCell ref="R124:U124"/>
    <mergeCell ref="B123:G123"/>
    <mergeCell ref="H123:J123"/>
    <mergeCell ref="L123:M123"/>
    <mergeCell ref="N123:O123"/>
    <mergeCell ref="P123:Q123"/>
    <mergeCell ref="R123:U123"/>
    <mergeCell ref="A127:I127"/>
    <mergeCell ref="K127:M127"/>
    <mergeCell ref="N127:O127"/>
    <mergeCell ref="P127:Q127"/>
    <mergeCell ref="A129:G131"/>
    <mergeCell ref="H129:N131"/>
    <mergeCell ref="O129:U131"/>
    <mergeCell ref="B125:G125"/>
    <mergeCell ref="H125:J125"/>
    <mergeCell ref="L125:M125"/>
    <mergeCell ref="N125:O125"/>
    <mergeCell ref="P125:Q125"/>
    <mergeCell ref="R125:U125"/>
    <mergeCell ref="A126:I126"/>
    <mergeCell ref="K126:M126"/>
    <mergeCell ref="N126:O126"/>
    <mergeCell ref="P126:Q1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A08EA-BA35-403C-99D5-81AE1330C26A}">
  <dimension ref="A1:O24"/>
  <sheetViews>
    <sheetView rightToLeft="1" topLeftCell="A10" workbookViewId="0">
      <selection activeCell="K24" sqref="K24:L24"/>
    </sheetView>
  </sheetViews>
  <sheetFormatPr defaultRowHeight="15" x14ac:dyDescent="0.25"/>
  <sheetData>
    <row r="1" spans="1:15" ht="15.75" x14ac:dyDescent="0.25">
      <c r="A1" s="87"/>
      <c r="B1" s="88"/>
      <c r="C1" s="89"/>
      <c r="D1" s="89"/>
      <c r="E1" s="88"/>
      <c r="F1" s="325" t="s">
        <v>128</v>
      </c>
      <c r="G1" s="325"/>
      <c r="H1" s="325"/>
      <c r="I1" s="325"/>
      <c r="J1" s="325"/>
      <c r="K1" s="88"/>
      <c r="L1" s="88"/>
      <c r="M1" s="88"/>
      <c r="N1" s="88"/>
      <c r="O1" s="90"/>
    </row>
    <row r="2" spans="1:15" ht="15.75" x14ac:dyDescent="0.25">
      <c r="A2" s="91" t="s">
        <v>129</v>
      </c>
      <c r="B2" s="326"/>
      <c r="C2" s="326"/>
      <c r="D2" s="326"/>
      <c r="E2" s="327"/>
      <c r="F2" s="92" t="s">
        <v>130</v>
      </c>
      <c r="G2" s="326"/>
      <c r="H2" s="326"/>
      <c r="I2" s="326"/>
      <c r="J2" s="327"/>
      <c r="K2" s="92" t="s">
        <v>131</v>
      </c>
      <c r="L2" s="326"/>
      <c r="M2" s="326"/>
      <c r="N2" s="326"/>
      <c r="O2" s="328"/>
    </row>
    <row r="3" spans="1:15" ht="15.75" x14ac:dyDescent="0.25">
      <c r="A3" s="91" t="s">
        <v>132</v>
      </c>
      <c r="B3" s="93"/>
      <c r="C3" s="326"/>
      <c r="D3" s="326"/>
      <c r="E3" s="327"/>
      <c r="F3" s="92" t="s">
        <v>133</v>
      </c>
      <c r="G3" s="93"/>
      <c r="H3" s="326"/>
      <c r="I3" s="326"/>
      <c r="J3" s="327"/>
      <c r="K3" s="92" t="s">
        <v>134</v>
      </c>
      <c r="L3" s="93"/>
      <c r="M3" s="93"/>
      <c r="N3" s="326"/>
      <c r="O3" s="328"/>
    </row>
    <row r="4" spans="1:15" ht="16.5" thickBot="1" x14ac:dyDescent="0.3">
      <c r="A4" s="94" t="s">
        <v>135</v>
      </c>
      <c r="B4" s="331"/>
      <c r="C4" s="331"/>
      <c r="D4" s="331"/>
      <c r="E4" s="332"/>
      <c r="F4" s="96" t="s">
        <v>136</v>
      </c>
      <c r="G4" s="97"/>
      <c r="H4" s="97"/>
      <c r="I4" s="95" t="s">
        <v>137</v>
      </c>
      <c r="J4" s="106"/>
      <c r="K4" s="96" t="s">
        <v>138</v>
      </c>
      <c r="L4" s="97"/>
      <c r="M4" s="98"/>
      <c r="N4" s="98"/>
      <c r="O4" s="99"/>
    </row>
    <row r="5" spans="1:15" ht="15.75" x14ac:dyDescent="0.25">
      <c r="A5" s="100"/>
      <c r="B5" s="101"/>
      <c r="C5" s="101"/>
      <c r="D5" s="101"/>
      <c r="E5" s="101"/>
      <c r="F5" s="101"/>
      <c r="G5" s="101"/>
      <c r="H5" s="101"/>
      <c r="I5" s="101"/>
      <c r="J5" s="100"/>
      <c r="K5" s="100"/>
      <c r="L5" s="101"/>
      <c r="M5" s="101"/>
      <c r="N5" s="101"/>
      <c r="O5" s="101"/>
    </row>
    <row r="6" spans="1:15" ht="15.75" x14ac:dyDescent="0.25">
      <c r="A6" s="413" t="s">
        <v>177</v>
      </c>
      <c r="B6" s="413"/>
      <c r="C6" s="107"/>
      <c r="D6" s="414" t="s">
        <v>178</v>
      </c>
      <c r="E6" s="414"/>
      <c r="F6" s="108">
        <v>1404</v>
      </c>
      <c r="G6" s="109"/>
      <c r="H6" s="109"/>
      <c r="I6" s="110"/>
      <c r="J6" s="110"/>
      <c r="K6" s="110"/>
      <c r="L6" s="110"/>
      <c r="M6" s="110"/>
      <c r="N6" s="110"/>
      <c r="O6" s="110"/>
    </row>
    <row r="7" spans="1:15" ht="18.75" thickBot="1" x14ac:dyDescent="0.3">
      <c r="A7" s="84"/>
      <c r="B7" s="85"/>
      <c r="C7" s="85"/>
      <c r="D7" s="85"/>
      <c r="E7" s="85"/>
      <c r="F7" s="85"/>
      <c r="G7" s="85"/>
      <c r="H7" s="85"/>
      <c r="I7" s="85"/>
      <c r="J7" s="84"/>
      <c r="K7" s="84"/>
      <c r="L7" s="85"/>
      <c r="M7" s="85"/>
      <c r="N7" s="85"/>
      <c r="O7" s="85"/>
    </row>
    <row r="8" spans="1:15" ht="24" thickTop="1" thickBot="1" x14ac:dyDescent="0.3">
      <c r="A8" s="306" t="s">
        <v>179</v>
      </c>
      <c r="B8" s="307"/>
      <c r="C8" s="307"/>
      <c r="D8" s="307"/>
      <c r="E8" s="307"/>
      <c r="F8" s="307"/>
      <c r="G8" s="307"/>
      <c r="H8" s="307"/>
      <c r="I8" s="307"/>
      <c r="J8" s="307"/>
      <c r="K8" s="307"/>
      <c r="L8" s="307"/>
      <c r="M8" s="307"/>
      <c r="N8" s="307"/>
      <c r="O8" s="308"/>
    </row>
    <row r="9" spans="1:15" ht="19.5" thickTop="1" thickBot="1" x14ac:dyDescent="0.3">
      <c r="A9" s="111"/>
      <c r="B9" s="112"/>
      <c r="C9" s="112"/>
      <c r="D9" s="112"/>
      <c r="E9" s="112"/>
      <c r="F9" s="112"/>
      <c r="G9" s="112"/>
      <c r="H9" s="112"/>
      <c r="I9" s="112"/>
      <c r="J9" s="111"/>
      <c r="K9" s="111"/>
      <c r="L9" s="112"/>
      <c r="M9" s="112"/>
      <c r="N9" s="112"/>
      <c r="O9" s="112"/>
    </row>
    <row r="10" spans="1:15" ht="16.5" thickTop="1" x14ac:dyDescent="0.25">
      <c r="A10" s="103" t="s">
        <v>7</v>
      </c>
      <c r="B10" s="104" t="s">
        <v>180</v>
      </c>
      <c r="C10" s="313" t="s">
        <v>181</v>
      </c>
      <c r="D10" s="314"/>
      <c r="E10" s="314"/>
      <c r="F10" s="314"/>
      <c r="G10" s="314"/>
      <c r="H10" s="315"/>
      <c r="I10" s="319" t="s">
        <v>182</v>
      </c>
      <c r="J10" s="321"/>
      <c r="K10" s="321"/>
      <c r="L10" s="320"/>
      <c r="M10" s="322" t="s">
        <v>15</v>
      </c>
      <c r="N10" s="323"/>
      <c r="O10" s="324"/>
    </row>
    <row r="11" spans="1:15" ht="22.5" x14ac:dyDescent="0.25">
      <c r="A11" s="86">
        <v>1</v>
      </c>
      <c r="B11" s="113">
        <v>2</v>
      </c>
      <c r="C11" s="415" t="s">
        <v>140</v>
      </c>
      <c r="D11" s="416"/>
      <c r="E11" s="416"/>
      <c r="F11" s="416"/>
      <c r="G11" s="416"/>
      <c r="H11" s="417"/>
      <c r="I11" s="418">
        <f>SUM('خلاصه متره'!P11:Q14)</f>
        <v>157490911.19999999</v>
      </c>
      <c r="J11" s="419"/>
      <c r="K11" s="419"/>
      <c r="L11" s="420"/>
      <c r="M11" s="409"/>
      <c r="N11" s="362"/>
      <c r="O11" s="363"/>
    </row>
    <row r="12" spans="1:15" ht="22.5" x14ac:dyDescent="0.25">
      <c r="A12" s="86">
        <v>2</v>
      </c>
      <c r="B12" s="113">
        <v>3</v>
      </c>
      <c r="C12" s="415" t="s">
        <v>31</v>
      </c>
      <c r="D12" s="416"/>
      <c r="E12" s="416"/>
      <c r="F12" s="416"/>
      <c r="G12" s="416"/>
      <c r="H12" s="417"/>
      <c r="I12" s="418">
        <f>SUM('خلاصه متره'!P28:Q30)</f>
        <v>40139311.599999994</v>
      </c>
      <c r="J12" s="419"/>
      <c r="K12" s="419"/>
      <c r="L12" s="420"/>
      <c r="M12" s="409"/>
      <c r="N12" s="362"/>
      <c r="O12" s="363"/>
    </row>
    <row r="13" spans="1:15" ht="22.5" x14ac:dyDescent="0.25">
      <c r="A13" s="86">
        <v>3</v>
      </c>
      <c r="B13" s="113">
        <v>6</v>
      </c>
      <c r="C13" s="415" t="s">
        <v>159</v>
      </c>
      <c r="D13" s="416"/>
      <c r="E13" s="416"/>
      <c r="F13" s="416"/>
      <c r="G13" s="416"/>
      <c r="H13" s="417"/>
      <c r="I13" s="418">
        <f>SUM('خلاصه متره'!P45:Q47)</f>
        <v>215971860</v>
      </c>
      <c r="J13" s="419"/>
      <c r="K13" s="419"/>
      <c r="L13" s="420"/>
      <c r="M13" s="409"/>
      <c r="N13" s="362"/>
      <c r="O13" s="363"/>
    </row>
    <row r="14" spans="1:15" ht="22.5" x14ac:dyDescent="0.25">
      <c r="A14" s="86">
        <v>4</v>
      </c>
      <c r="B14" s="113">
        <v>7</v>
      </c>
      <c r="C14" s="415" t="s">
        <v>52</v>
      </c>
      <c r="D14" s="416"/>
      <c r="E14" s="416"/>
      <c r="F14" s="416"/>
      <c r="G14" s="416"/>
      <c r="H14" s="417"/>
      <c r="I14" s="418">
        <f>SUM('خلاصه متره'!P62:Q67)</f>
        <v>476854537.93972796</v>
      </c>
      <c r="J14" s="419"/>
      <c r="K14" s="419"/>
      <c r="L14" s="420"/>
      <c r="M14" s="409"/>
      <c r="N14" s="362"/>
      <c r="O14" s="363"/>
    </row>
    <row r="15" spans="1:15" ht="22.5" x14ac:dyDescent="0.25">
      <c r="A15" s="86">
        <v>5</v>
      </c>
      <c r="B15" s="113">
        <v>8</v>
      </c>
      <c r="C15" s="415" t="s">
        <v>69</v>
      </c>
      <c r="D15" s="416"/>
      <c r="E15" s="416"/>
      <c r="F15" s="416"/>
      <c r="G15" s="416"/>
      <c r="H15" s="417"/>
      <c r="I15" s="418">
        <f>SUM('خلاصه متره'!P82:Q87)</f>
        <v>440593618</v>
      </c>
      <c r="J15" s="419"/>
      <c r="K15" s="419"/>
      <c r="L15" s="420"/>
      <c r="M15" s="409"/>
      <c r="N15" s="362"/>
      <c r="O15" s="363"/>
    </row>
    <row r="16" spans="1:15" ht="22.5" x14ac:dyDescent="0.25">
      <c r="A16" s="86">
        <v>6</v>
      </c>
      <c r="B16" s="113">
        <v>9</v>
      </c>
      <c r="C16" s="415" t="s">
        <v>84</v>
      </c>
      <c r="D16" s="416"/>
      <c r="E16" s="416"/>
      <c r="F16" s="416"/>
      <c r="G16" s="416"/>
      <c r="H16" s="417"/>
      <c r="I16" s="418">
        <f>SUM('خلاصه متره'!P102:Q108)</f>
        <v>3527151148.4000001</v>
      </c>
      <c r="J16" s="419"/>
      <c r="K16" s="419"/>
      <c r="L16" s="420"/>
      <c r="M16" s="409"/>
      <c r="N16" s="362"/>
      <c r="O16" s="363"/>
    </row>
    <row r="17" spans="1:15" ht="22.5" thickBot="1" x14ac:dyDescent="0.3">
      <c r="A17" s="86">
        <v>7</v>
      </c>
      <c r="B17" s="114">
        <v>17</v>
      </c>
      <c r="C17" s="421" t="s">
        <v>122</v>
      </c>
      <c r="D17" s="422"/>
      <c r="E17" s="422"/>
      <c r="F17" s="422"/>
      <c r="G17" s="422"/>
      <c r="H17" s="423"/>
      <c r="I17" s="418">
        <f>SUM('خلاصه متره'!P123:Q124)</f>
        <v>3332989296</v>
      </c>
      <c r="J17" s="419"/>
      <c r="K17" s="419"/>
      <c r="L17" s="420"/>
      <c r="M17" s="409"/>
      <c r="N17" s="362"/>
      <c r="O17" s="363"/>
    </row>
    <row r="18" spans="1:15" ht="24" thickTop="1" thickBot="1" x14ac:dyDescent="0.3">
      <c r="A18" s="433" t="s">
        <v>19</v>
      </c>
      <c r="B18" s="434"/>
      <c r="C18" s="434"/>
      <c r="D18" s="434"/>
      <c r="E18" s="434"/>
      <c r="F18" s="434"/>
      <c r="G18" s="434"/>
      <c r="H18" s="435"/>
      <c r="I18" s="436">
        <f>SUM(I11:L17)</f>
        <v>8191190683.1397285</v>
      </c>
      <c r="J18" s="437"/>
      <c r="K18" s="437"/>
      <c r="L18" s="438"/>
      <c r="M18" s="439"/>
      <c r="N18" s="440"/>
      <c r="O18" s="441"/>
    </row>
    <row r="19" spans="1:15" ht="19.5" thickTop="1" thickBot="1" x14ac:dyDescent="0.3">
      <c r="A19" s="102"/>
      <c r="B19" s="102"/>
      <c r="C19" s="102"/>
      <c r="D19" s="102"/>
      <c r="E19" s="102"/>
      <c r="F19" s="102"/>
      <c r="G19" s="102"/>
      <c r="H19" s="102"/>
      <c r="I19" s="102"/>
      <c r="J19" s="102"/>
      <c r="K19" s="102"/>
      <c r="L19" s="102"/>
      <c r="M19" s="105"/>
      <c r="N19" s="105"/>
      <c r="O19" s="105"/>
    </row>
    <row r="20" spans="1:15" x14ac:dyDescent="0.25">
      <c r="A20" s="269" t="s">
        <v>153</v>
      </c>
      <c r="B20" s="270"/>
      <c r="C20" s="270"/>
      <c r="D20" s="270"/>
      <c r="E20" s="270"/>
      <c r="F20" s="424"/>
      <c r="G20" s="427" t="s">
        <v>154</v>
      </c>
      <c r="H20" s="279"/>
      <c r="I20" s="279"/>
      <c r="J20" s="279"/>
      <c r="K20" s="428"/>
      <c r="L20" s="427" t="s">
        <v>155</v>
      </c>
      <c r="M20" s="279"/>
      <c r="N20" s="279"/>
      <c r="O20" s="280"/>
    </row>
    <row r="21" spans="1:15" x14ac:dyDescent="0.25">
      <c r="A21" s="272"/>
      <c r="B21" s="273"/>
      <c r="C21" s="273"/>
      <c r="D21" s="273"/>
      <c r="E21" s="273"/>
      <c r="F21" s="425"/>
      <c r="G21" s="429"/>
      <c r="H21" s="282"/>
      <c r="I21" s="282"/>
      <c r="J21" s="282"/>
      <c r="K21" s="430"/>
      <c r="L21" s="429"/>
      <c r="M21" s="282"/>
      <c r="N21" s="282"/>
      <c r="O21" s="283"/>
    </row>
    <row r="22" spans="1:15" ht="15.75" thickBot="1" x14ac:dyDescent="0.3">
      <c r="A22" s="275"/>
      <c r="B22" s="276"/>
      <c r="C22" s="276"/>
      <c r="D22" s="276"/>
      <c r="E22" s="276"/>
      <c r="F22" s="426"/>
      <c r="G22" s="431"/>
      <c r="H22" s="285"/>
      <c r="I22" s="285"/>
      <c r="J22" s="285"/>
      <c r="K22" s="432"/>
      <c r="L22" s="431"/>
      <c r="M22" s="285"/>
      <c r="N22" s="285"/>
      <c r="O22" s="286"/>
    </row>
    <row r="24" spans="1:15" x14ac:dyDescent="0.25">
      <c r="K24" s="411"/>
      <c r="L24" s="412"/>
    </row>
  </sheetData>
  <mergeCells count="42">
    <mergeCell ref="C17:H17"/>
    <mergeCell ref="I17:L17"/>
    <mergeCell ref="M17:O17"/>
    <mergeCell ref="A20:F22"/>
    <mergeCell ref="G20:K22"/>
    <mergeCell ref="L20:O22"/>
    <mergeCell ref="A18:H18"/>
    <mergeCell ref="I18:L18"/>
    <mergeCell ref="M18:O18"/>
    <mergeCell ref="C15:H15"/>
    <mergeCell ref="I15:L15"/>
    <mergeCell ref="M15:O15"/>
    <mergeCell ref="C16:H16"/>
    <mergeCell ref="I16:L16"/>
    <mergeCell ref="M16:O16"/>
    <mergeCell ref="C13:H13"/>
    <mergeCell ref="I13:L13"/>
    <mergeCell ref="M13:O13"/>
    <mergeCell ref="C14:H14"/>
    <mergeCell ref="I14:L14"/>
    <mergeCell ref="M14:O14"/>
    <mergeCell ref="I11:L11"/>
    <mergeCell ref="M11:O11"/>
    <mergeCell ref="C12:H12"/>
    <mergeCell ref="I12:L12"/>
    <mergeCell ref="M12:O12"/>
    <mergeCell ref="K24:L24"/>
    <mergeCell ref="F1:J1"/>
    <mergeCell ref="B2:E2"/>
    <mergeCell ref="G2:J2"/>
    <mergeCell ref="L2:O2"/>
    <mergeCell ref="C3:E3"/>
    <mergeCell ref="H3:J3"/>
    <mergeCell ref="N3:O3"/>
    <mergeCell ref="B4:E4"/>
    <mergeCell ref="A6:B6"/>
    <mergeCell ref="D6:E6"/>
    <mergeCell ref="A8:O8"/>
    <mergeCell ref="C10:H10"/>
    <mergeCell ref="I10:L10"/>
    <mergeCell ref="M10:O10"/>
    <mergeCell ref="C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ریزمتره</vt:lpstr>
      <vt:lpstr>خلاصه متره</vt:lpstr>
      <vt:lpstr>خلاصه برآورد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mohsen keshvari</dc:creator>
  <cp:lastModifiedBy>Mohsen Keshvari</cp:lastModifiedBy>
  <dcterms:created xsi:type="dcterms:W3CDTF">2025-07-08T15:11:59Z</dcterms:created>
  <dcterms:modified xsi:type="dcterms:W3CDTF">2025-09-17T08:51:58Z</dcterms:modified>
</cp:coreProperties>
</file>